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35.xml" ContentType="application/vnd.openxmlformats-officedocument.drawing+xml"/>
  <Override PartName="/xl/drawings/drawing34.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drawings/drawing48.xml" ContentType="application/vnd.openxmlformats-officedocument.drawing+xml"/>
  <Override PartName="/xl/drawings/drawing47.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worksheets/sheet1.xml" ContentType="application/vnd.openxmlformats-officedocument.spreadsheetml.worksheet+xml"/>
  <Override PartName="/xl/worksheets/sheet5.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54.xml" ContentType="application/vnd.openxmlformats-officedocument.spreadsheetml.worksheet+xml"/>
  <Override PartName="/xl/worksheets/sheet53.xml" ContentType="application/vnd.openxmlformats-officedocument.spreadsheetml.worksheet+xml"/>
  <Override PartName="/xl/worksheets/sheet52.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drawings/drawing1.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worksheets/sheet44.xml" ContentType="application/vnd.openxmlformats-officedocument.spreadsheetml.worksheet+xml"/>
  <Override PartName="/xl/worksheets/sheet43.xml" ContentType="application/vnd.openxmlformats-officedocument.spreadsheetml.worksheet+xml"/>
  <Override PartName="/xl/worksheets/sheet42.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worksheets/sheet13.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34.xml" ContentType="application/vnd.openxmlformats-officedocument.spreadsheetml.worksheet+xml"/>
  <Override PartName="/xl/worksheets/sheet33.xml" ContentType="application/vnd.openxmlformats-officedocument.spreadsheetml.worksheet+xml"/>
  <Override PartName="/xl/worksheets/sheet32.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drawings/drawing8.xml" ContentType="application/vnd.openxmlformats-officedocument.drawing+xml"/>
  <Override PartName="/xl/drawings/drawing7.xml" ContentType="application/vnd.openxmlformats-officedocument.drawing+xml"/>
  <Override PartName="/xl/drawings/drawing21.xml" ContentType="application/vnd.openxmlformats-officedocument.drawing+xml"/>
  <Override PartName="/xl/drawings/drawing17.xml" ContentType="application/vnd.openxmlformats-officedocument.drawing+xml"/>
  <Override PartName="/xl/drawings/drawing20.xml" ContentType="application/vnd.openxmlformats-officedocument.drawing+xml"/>
  <Override PartName="/xl/drawings/drawing26.xml" ContentType="application/vnd.openxmlformats-officedocument.drawing+xml"/>
  <Override PartName="/xl/drawings/drawing15.xml" ContentType="application/vnd.openxmlformats-officedocument.drawing+xml"/>
  <Override PartName="/xl/drawings/drawing14.xml" ContentType="application/vnd.openxmlformats-officedocument.drawing+xml"/>
  <Override PartName="/xl/drawings/drawing25.xml" ContentType="application/vnd.openxmlformats-officedocument.drawing+xml"/>
  <Override PartName="/xl/drawings/drawing18.xml" ContentType="application/vnd.openxmlformats-officedocument.drawing+xml"/>
  <Override PartName="/xl/drawings/drawing24.xml" ContentType="application/vnd.openxmlformats-officedocument.drawing+xml"/>
  <Override PartName="/xl/drawings/drawing19.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7.xml" ContentType="application/vnd.openxmlformats-officedocument.drawing+xml"/>
  <Override PartName="/xl/drawings/drawing16.xml" ContentType="application/vnd.openxmlformats-officedocument.drawing+xml"/>
  <Override PartName="/xl/drawings/drawing13.xml" ContentType="application/vnd.openxmlformats-officedocument.drawing+xml"/>
  <Override PartName="/xl/drawings/drawing10.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9.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y68eban02\gaf\contabilidad\Documentos\01 EJERCICIO 2021\CNV\JUNIO 2021\PARA FIRMA\"/>
    </mc:Choice>
  </mc:AlternateContent>
  <bookViews>
    <workbookView xWindow="-120" yWindow="-120" windowWidth="20730" windowHeight="11160" tabRatio="871"/>
  </bookViews>
  <sheets>
    <sheet name="FIRMAS AUTORIZADAS" sheetId="90" r:id="rId1"/>
    <sheet name="Indice" sheetId="16" r:id="rId2"/>
    <sheet name="INFORMACION GRAL DE LA ENTIDAD" sheetId="88" r:id="rId3"/>
    <sheet name="BG" sheetId="25" r:id="rId4"/>
    <sheet name="ER" sheetId="19" r:id="rId5"/>
    <sheet name="EVPN" sheetId="24" r:id="rId6"/>
    <sheet name="EFE" sheetId="23" r:id="rId7"/>
    <sheet name="Nota1" sheetId="1" r:id="rId8"/>
    <sheet name="Nota 2" sheetId="2" r:id="rId9"/>
    <sheet name="Nota 3" sheetId="3" r:id="rId10"/>
    <sheet name="Nota 4" sheetId="38" r:id="rId11"/>
    <sheet name="Nota 5" sheetId="4" r:id="rId12"/>
    <sheet name="Nota 6" sheetId="5" r:id="rId13"/>
    <sheet name="Nota 7" sheetId="7" r:id="rId14"/>
    <sheet name="Nota 8" sheetId="67" r:id="rId15"/>
    <sheet name="Nota 9" sheetId="66" r:id="rId16"/>
    <sheet name="Nota 10" sheetId="9" r:id="rId17"/>
    <sheet name="Nota 11" sheetId="41" r:id="rId18"/>
    <sheet name="Nota 12" sheetId="42" r:id="rId19"/>
    <sheet name="Nota 13" sheetId="10" r:id="rId20"/>
    <sheet name="Nota 14" sheetId="107" r:id="rId21"/>
    <sheet name="Nota 15" sheetId="43" r:id="rId22"/>
    <sheet name="Nota 16" sheetId="44" r:id="rId23"/>
    <sheet name="Nota 17" sheetId="45" r:id="rId24"/>
    <sheet name="Nota 18" sheetId="46" r:id="rId25"/>
    <sheet name="Nota 19" sheetId="12" r:id="rId26"/>
    <sheet name="Nota 20" sheetId="14" r:id="rId27"/>
    <sheet name=" Nota 21" sheetId="47" r:id="rId28"/>
    <sheet name="Nota 22" sheetId="48" r:id="rId29"/>
    <sheet name="Nota 23" sheetId="49" r:id="rId30"/>
    <sheet name="Nota 24" sheetId="68" r:id="rId31"/>
    <sheet name="Nota 25" sheetId="50" r:id="rId32"/>
    <sheet name="Nota 26" sheetId="51" r:id="rId33"/>
    <sheet name="Nota 27" sheetId="65" r:id="rId34"/>
    <sheet name="Nota 28" sheetId="53" r:id="rId35"/>
    <sheet name="Nota 29" sheetId="52" r:id="rId36"/>
    <sheet name="Nota 30" sheetId="54" r:id="rId37"/>
    <sheet name="Nota 31" sheetId="55" r:id="rId38"/>
    <sheet name="Nota 32" sheetId="69" r:id="rId39"/>
    <sheet name="Nota 33" sheetId="56" r:id="rId40"/>
    <sheet name="Nota 34" sheetId="57" r:id="rId41"/>
    <sheet name="Nota 35" sheetId="64" r:id="rId42"/>
    <sheet name="Nota 36" sheetId="60" r:id="rId43"/>
    <sheet name="Nota 37" sheetId="62" r:id="rId44"/>
    <sheet name="Nota 38" sheetId="70" r:id="rId45"/>
    <sheet name="Nota 39" sheetId="63" r:id="rId46"/>
    <sheet name="Nota 40" sheetId="72" r:id="rId47"/>
    <sheet name="Base de Monedas" sheetId="71" state="hidden" r:id="rId48"/>
    <sheet name="AA" sheetId="91" r:id="rId49"/>
    <sheet name="AB" sheetId="93" r:id="rId50"/>
    <sheet name="AC" sheetId="94" r:id="rId51"/>
    <sheet name="AD" sheetId="95" r:id="rId52"/>
    <sheet name="AE" sheetId="96" r:id="rId53"/>
    <sheet name="AH" sheetId="100" r:id="rId54"/>
    <sheet name="AG" sheetId="97" r:id="rId55"/>
    <sheet name="AF" sheetId="98" r:id="rId56"/>
    <sheet name="AI" sheetId="99" r:id="rId57"/>
    <sheet name="AJ" sheetId="101" r:id="rId58"/>
  </sheets>
  <definedNames>
    <definedName name="___xlnm_Print_Area">NA()</definedName>
    <definedName name="__shared_1_0_0">NA()</definedName>
    <definedName name="__shared_1_0_0_1">NA()</definedName>
    <definedName name="__shared_1_0_0_2">NA()</definedName>
    <definedName name="__shared_1_0_0_3">NA()</definedName>
    <definedName name="__shared_1_0_0_4">NA()</definedName>
    <definedName name="__shared_1_0_0_5">NA()</definedName>
    <definedName name="__shared_1_0_0_6">NA()</definedName>
    <definedName name="__shared_1_1_0">0.25*3000000+0.2*1700000</definedName>
    <definedName name="__shared_1_2_0" localSheetId="50">+SUM("$#REF!.A1:A17)))))))))))))))))))))))))))))")</definedName>
    <definedName name="__shared_1_2_0" localSheetId="51">+SUM("$#REF!.A1:A17)))))))))))))))))))))))))))))")</definedName>
    <definedName name="__shared_1_2_0" localSheetId="52">+SUM("$#REF!.A1:A17)))))))))))))))))))))))))))))")</definedName>
    <definedName name="__shared_1_2_0" localSheetId="55">+SUM("$#REF!.A1:A17)))))))))))))))))))))))))))))")</definedName>
    <definedName name="__shared_1_2_0" localSheetId="54">+SUM("$#REF!.A1:A17)))))))))))))))))))))))))))))")</definedName>
    <definedName name="__shared_1_2_0" localSheetId="53">+SUM("$#REF!.A1:A17)))))))))))))))))))))))))))))")</definedName>
    <definedName name="__shared_1_2_0" localSheetId="56">+SUM("$#REF!.A1:A17)))))))))))))))))))))))))))))")</definedName>
    <definedName name="__shared_1_2_0" localSheetId="57">+SUM("$#REF!.A1:A17)))))))))))))))))))))))))))))")</definedName>
    <definedName name="__shared_1_2_0" localSheetId="20">+SUM("$#REF!.A1:A17)))))))))))))))))))))))))))))")</definedName>
    <definedName name="__shared_1_2_0">+SUM("$#REF!.A1:A17)))))))))))))))))))))))))))))")</definedName>
    <definedName name="__shared_1_3_0">NA()</definedName>
    <definedName name="__shared_1_3_0_1">NA()</definedName>
    <definedName name="__shared_1_3_0_2">NA()</definedName>
    <definedName name="__shared_1_3_0_3">NA()</definedName>
    <definedName name="__shared_1_3_0_4">NA()</definedName>
    <definedName name="__shared_1_3_0_5">NA()</definedName>
    <definedName name="__shared_1_3_0_6">NA()</definedName>
    <definedName name="__shared_1_4_0" localSheetId="50">+SUM("$#REF!.A3:A3)))))))))))))))))))))))))))))")</definedName>
    <definedName name="__shared_1_4_0" localSheetId="51">+SUM("$#REF!.A3:A3)))))))))))))))))))))))))))))")</definedName>
    <definedName name="__shared_1_4_0" localSheetId="52">+SUM("$#REF!.A3:A3)))))))))))))))))))))))))))))")</definedName>
    <definedName name="__shared_1_4_0" localSheetId="55">+SUM("$#REF!.A3:A3)))))))))))))))))))))))))))))")</definedName>
    <definedName name="__shared_1_4_0" localSheetId="54">+SUM("$#REF!.A3:A3)))))))))))))))))))))))))))))")</definedName>
    <definedName name="__shared_1_4_0" localSheetId="53">+SUM("$#REF!.A3:A3)))))))))))))))))))))))))))))")</definedName>
    <definedName name="__shared_1_4_0" localSheetId="56">+SUM("$#REF!.A3:A3)))))))))))))))))))))))))))))")</definedName>
    <definedName name="__shared_1_4_0" localSheetId="57">+SUM("$#REF!.A3:A3)))))))))))))))))))))))))))))")</definedName>
    <definedName name="__shared_1_4_0" localSheetId="20">+SUM("$#REF!.A3:A3)))))))))))))))))))))))))))))")</definedName>
    <definedName name="__shared_1_4_0">+SUM("$#REF!.A3:A3)))))))))))))))))))))))))))))")</definedName>
    <definedName name="__shared_1_5_0">NA()</definedName>
    <definedName name="__shared_1_5_0_1">NA()</definedName>
    <definedName name="__shared_1_5_0_2">NA()</definedName>
    <definedName name="__shared_1_5_0_3">NA()</definedName>
    <definedName name="__shared_1_5_0_4">NA()</definedName>
    <definedName name="__shared_1_5_0_5">NA()</definedName>
    <definedName name="__shared_1_5_0_6">NA()</definedName>
    <definedName name="__shared_1_6_0">NA()</definedName>
    <definedName name="__shared_1_6_0_1">NA()</definedName>
    <definedName name="__shared_1_6_0_2">NA()</definedName>
    <definedName name="__shared_1_6_0_3">NA()</definedName>
    <definedName name="__shared_1_6_0_4">NA()</definedName>
    <definedName name="__shared_1_6_0_5">NA()</definedName>
    <definedName name="__shared_1_6_0_6">NA()</definedName>
    <definedName name="__shared_2_0_0">NA()</definedName>
    <definedName name="__shared_2_0_0_1">NA()</definedName>
    <definedName name="__shared_2_0_0_2">NA()</definedName>
    <definedName name="__shared_2_0_0_3">NA()</definedName>
    <definedName name="__shared_2_0_0_4">NA()</definedName>
    <definedName name="__shared_2_0_0_5">NA()</definedName>
    <definedName name="__shared_2_0_0_6">NA()</definedName>
    <definedName name="__shared_2_1_0">NA()</definedName>
    <definedName name="__shared_2_1_0_1">NA()</definedName>
    <definedName name="__shared_2_1_0_2">NA()</definedName>
    <definedName name="__shared_2_1_0_3">NA()</definedName>
    <definedName name="__shared_2_1_0_4">NA()</definedName>
    <definedName name="__shared_2_1_0_5">NA()</definedName>
    <definedName name="__shared_2_1_0_6">NA()</definedName>
    <definedName name="__shared_2_2_0">NA()</definedName>
    <definedName name="__shared_2_2_0_1">NA()</definedName>
    <definedName name="__shared_2_2_0_2">NA()</definedName>
    <definedName name="__shared_2_2_0_3">NA()</definedName>
    <definedName name="__shared_2_2_0_4">NA()</definedName>
    <definedName name="__shared_2_2_0_5">NA()</definedName>
    <definedName name="__shared_2_2_0_6">NA()</definedName>
    <definedName name="__shared_2_3_0">NA()</definedName>
    <definedName name="__shared_2_3_0_1">NA()</definedName>
    <definedName name="__shared_2_3_0_2">NA()</definedName>
    <definedName name="__shared_2_3_0_3">NA()</definedName>
    <definedName name="__shared_2_3_0_4">NA()</definedName>
    <definedName name="__shared_2_3_0_5">NA()</definedName>
    <definedName name="__shared_2_3_0_6">NA()</definedName>
    <definedName name="__shared_2_4_0">+SUM("$#REF!.A1:A12)))))))))))))))))))))))))))))")</definedName>
    <definedName name="__shared_2_5_0">NA()</definedName>
    <definedName name="__shared_2_5_0_1">NA()</definedName>
    <definedName name="__shared_2_5_0_2">NA()</definedName>
    <definedName name="__shared_2_5_0_3">NA()</definedName>
    <definedName name="__shared_2_5_0_4">NA()</definedName>
    <definedName name="__shared_2_5_0_5">NA()</definedName>
    <definedName name="__shared_2_5_0_6">NA()</definedName>
    <definedName name="__shared_2_6_0">NA()</definedName>
    <definedName name="__shared_2_6_0_1">NA()</definedName>
    <definedName name="__shared_2_6_0_2">NA()</definedName>
    <definedName name="__shared_2_6_0_3">NA()</definedName>
    <definedName name="__shared_2_6_0_4">NA()</definedName>
    <definedName name="__shared_2_6_0_5">NA()</definedName>
    <definedName name="__shared_2_6_0_6">NA()</definedName>
    <definedName name="__shared_2_7_0">NA()</definedName>
    <definedName name="__shared_2_7_0_1">NA()</definedName>
    <definedName name="__shared_2_7_0_2">NA()</definedName>
    <definedName name="__shared_2_7_0_3">NA()</definedName>
    <definedName name="__shared_2_7_0_4">NA()</definedName>
    <definedName name="__shared_2_7_0_5">NA()</definedName>
    <definedName name="__shared_2_7_0_6">NA()</definedName>
    <definedName name="__shared_2_8_0">NA()</definedName>
    <definedName name="__shared_2_8_0_1">NA()</definedName>
    <definedName name="__shared_2_8_0_2">NA()</definedName>
    <definedName name="__shared_2_8_0_3">NA()</definedName>
    <definedName name="__shared_2_8_0_4">NA()</definedName>
    <definedName name="__shared_2_8_0_5">NA()</definedName>
    <definedName name="__shared_2_8_0_6">NA()</definedName>
    <definedName name="__shared_3_0_0">NA()</definedName>
    <definedName name="__shared_3_0_0_1">NA()</definedName>
    <definedName name="__shared_3_0_0_2">NA()</definedName>
    <definedName name="__shared_3_0_0_3">NA()</definedName>
    <definedName name="__shared_3_0_0_4">NA()</definedName>
    <definedName name="__shared_3_0_0_5">NA()</definedName>
    <definedName name="__shared_3_0_0_6">NA()</definedName>
    <definedName name="__shared_3_1_0">NA()</definedName>
    <definedName name="__shared_3_1_0_1">NA()</definedName>
    <definedName name="__shared_3_1_0_2">NA()</definedName>
    <definedName name="__shared_3_1_0_3">NA()</definedName>
    <definedName name="__shared_3_1_0_4">NA()</definedName>
    <definedName name="__shared_3_1_0_5">NA()</definedName>
    <definedName name="__shared_3_1_0_6">NA()</definedName>
    <definedName name="__shared_3_10_0">+SUM("$#REF!.A1:A12)))))))))))))))))))))))))))))")</definedName>
    <definedName name="__shared_3_11_0">NA()</definedName>
    <definedName name="__shared_3_11_0_1">NA()</definedName>
    <definedName name="__shared_3_11_0_2">NA()</definedName>
    <definedName name="__shared_3_11_0_3">NA()</definedName>
    <definedName name="__shared_3_11_0_4">NA()</definedName>
    <definedName name="__shared_3_11_0_5">NA()</definedName>
    <definedName name="__shared_3_11_0_6">NA()</definedName>
    <definedName name="__shared_3_12_0">NA()</definedName>
    <definedName name="__shared_3_12_0_1">NA()</definedName>
    <definedName name="__shared_3_12_0_2">NA()</definedName>
    <definedName name="__shared_3_12_0_3">NA()</definedName>
    <definedName name="__shared_3_12_0_4">NA()</definedName>
    <definedName name="__shared_3_12_0_5">NA()</definedName>
    <definedName name="__shared_3_12_0_6">NA()</definedName>
    <definedName name="__shared_3_13_0">NA()</definedName>
    <definedName name="__shared_3_13_0_1">NA()</definedName>
    <definedName name="__shared_3_13_0_2">NA()</definedName>
    <definedName name="__shared_3_13_0_3">NA()</definedName>
    <definedName name="__shared_3_13_0_4">NA()</definedName>
    <definedName name="__shared_3_13_0_5">NA()</definedName>
    <definedName name="__shared_3_13_0_6">NA()</definedName>
    <definedName name="__shared_3_14_0">NA()</definedName>
    <definedName name="__shared_3_14_0_1">NA()</definedName>
    <definedName name="__shared_3_14_0_2">NA()</definedName>
    <definedName name="__shared_3_14_0_3">NA()</definedName>
    <definedName name="__shared_3_14_0_4">NA()</definedName>
    <definedName name="__shared_3_14_0_5">NA()</definedName>
    <definedName name="__shared_3_14_0_6">NA()</definedName>
    <definedName name="__shared_3_2_0">NA()</definedName>
    <definedName name="__shared_3_2_0_1">NA()</definedName>
    <definedName name="__shared_3_2_0_2">NA()</definedName>
    <definedName name="__shared_3_2_0_3">NA()</definedName>
    <definedName name="__shared_3_2_0_4">NA()</definedName>
    <definedName name="__shared_3_2_0_5">NA()</definedName>
    <definedName name="__shared_3_2_0_6">NA()</definedName>
    <definedName name="__shared_3_3_0">NA()</definedName>
    <definedName name="__shared_3_3_0_1">NA()</definedName>
    <definedName name="__shared_3_3_0_2">NA()</definedName>
    <definedName name="__shared_3_3_0_3">NA()</definedName>
    <definedName name="__shared_3_3_0_4">NA()</definedName>
    <definedName name="__shared_3_3_0_5">NA()</definedName>
    <definedName name="__shared_3_3_0_6">NA()</definedName>
    <definedName name="__shared_3_4_0">NA()</definedName>
    <definedName name="__shared_3_4_0_1">NA()</definedName>
    <definedName name="__shared_3_4_0_2">NA()</definedName>
    <definedName name="__shared_3_4_0_3">NA()</definedName>
    <definedName name="__shared_3_4_0_4">NA()</definedName>
    <definedName name="__shared_3_4_0_5">NA()</definedName>
    <definedName name="__shared_3_4_0_6">NA()</definedName>
    <definedName name="__shared_3_5_0">NA()</definedName>
    <definedName name="__shared_3_5_0_1">NA()</definedName>
    <definedName name="__shared_3_5_0_2">NA()</definedName>
    <definedName name="__shared_3_5_0_3">NA()</definedName>
    <definedName name="__shared_3_5_0_4">NA()</definedName>
    <definedName name="__shared_3_5_0_5">NA()</definedName>
    <definedName name="__shared_3_5_0_6">NA()</definedName>
    <definedName name="__shared_3_6_0">NA()</definedName>
    <definedName name="__shared_3_6_0_1">NA()</definedName>
    <definedName name="__shared_3_6_0_2">NA()</definedName>
    <definedName name="__shared_3_6_0_3">NA()</definedName>
    <definedName name="__shared_3_6_0_4">NA()</definedName>
    <definedName name="__shared_3_6_0_5">NA()</definedName>
    <definedName name="__shared_3_6_0_6">NA()</definedName>
    <definedName name="__shared_3_7_0">NA()</definedName>
    <definedName name="__shared_3_7_0_1">NA()</definedName>
    <definedName name="__shared_3_7_0_2">NA()</definedName>
    <definedName name="__shared_3_7_0_3">NA()</definedName>
    <definedName name="__shared_3_7_0_4">NA()</definedName>
    <definedName name="__shared_3_7_0_5">NA()</definedName>
    <definedName name="__shared_3_7_0_6">NA()</definedName>
    <definedName name="__shared_3_8_0">NA()</definedName>
    <definedName name="__shared_3_8_0_1">NA()</definedName>
    <definedName name="__shared_3_8_0_2">NA()</definedName>
    <definedName name="__shared_3_8_0_3">NA()</definedName>
    <definedName name="__shared_3_8_0_4">NA()</definedName>
    <definedName name="__shared_3_8_0_5">NA()</definedName>
    <definedName name="__shared_3_8_0_6">NA()</definedName>
    <definedName name="__shared_3_9_0">NA()</definedName>
    <definedName name="__shared_3_9_0_1">NA()</definedName>
    <definedName name="__shared_3_9_0_2">NA()</definedName>
    <definedName name="__shared_3_9_0_3">NA()</definedName>
    <definedName name="__shared_3_9_0_4">NA()</definedName>
    <definedName name="__shared_3_9_0_5">NA()</definedName>
    <definedName name="__shared_3_9_0_6">NA()</definedName>
    <definedName name="__shared_4_0_0">(16400000)*(0.90909091)</definedName>
    <definedName name="__shared_4_1_0">NA()</definedName>
    <definedName name="__shared_4_1_0_1">NA()</definedName>
    <definedName name="__shared_4_1_0_2">NA()</definedName>
    <definedName name="__shared_4_1_0_3">NA()</definedName>
    <definedName name="__shared_4_1_0_4">NA()</definedName>
    <definedName name="__shared_4_1_0_5">NA()</definedName>
    <definedName name="__shared_4_1_0_6">NA()</definedName>
    <definedName name="__shared_4_10_0">SUM("$#REF!.A1:F1)))))))))))))))))))))))))))))")</definedName>
    <definedName name="__shared_4_11_0">NA()</definedName>
    <definedName name="__shared_4_11_0_1">NA()</definedName>
    <definedName name="__shared_4_11_0_2">NA()</definedName>
    <definedName name="__shared_4_11_0_3">NA()</definedName>
    <definedName name="__shared_4_11_0_4">NA()</definedName>
    <definedName name="__shared_4_11_0_5">NA()</definedName>
    <definedName name="__shared_4_11_0_6">NA()</definedName>
    <definedName name="__shared_4_12_0">NA()</definedName>
    <definedName name="__shared_4_12_0_1">NA()</definedName>
    <definedName name="__shared_4_12_0_2">NA()</definedName>
    <definedName name="__shared_4_12_0_3">NA()</definedName>
    <definedName name="__shared_4_12_0_4">NA()</definedName>
    <definedName name="__shared_4_12_0_5">NA()</definedName>
    <definedName name="__shared_4_12_0_6">NA()</definedName>
    <definedName name="__shared_4_13_0">(5500000+2000000)*(0.909091)</definedName>
    <definedName name="__shared_4_14_0">NA()</definedName>
    <definedName name="__shared_4_14_0_1">NA()</definedName>
    <definedName name="__shared_4_14_0_2">NA()</definedName>
    <definedName name="__shared_4_14_0_3">NA()</definedName>
    <definedName name="__shared_4_14_0_4">NA()</definedName>
    <definedName name="__shared_4_14_0_5">NA()</definedName>
    <definedName name="__shared_4_14_0_6">NA()</definedName>
    <definedName name="__shared_4_15_0">NA()</definedName>
    <definedName name="__shared_4_15_0_1">NA()</definedName>
    <definedName name="__shared_4_15_0_2">NA()</definedName>
    <definedName name="__shared_4_15_0_3">NA()</definedName>
    <definedName name="__shared_4_15_0_4">NA()</definedName>
    <definedName name="__shared_4_15_0_5">NA()</definedName>
    <definedName name="__shared_4_15_0_6">NA()</definedName>
    <definedName name="__shared_4_16_0">SUM("$#REF!.A1:A2)))))))))))))))))))))))))))))")</definedName>
    <definedName name="__shared_4_17_0">+SUM("$#REF!.A1:A2)))))))))))))))))))))))))))))")</definedName>
    <definedName name="__shared_4_18_0">+SUM("$#REF!.A1:A2)))))))))))))))))))))))))))))")</definedName>
    <definedName name="__shared_4_19_0">NA()</definedName>
    <definedName name="__shared_4_19_0_1">NA()</definedName>
    <definedName name="__shared_4_19_0_2">NA()</definedName>
    <definedName name="__shared_4_19_0_3">NA()</definedName>
    <definedName name="__shared_4_19_0_4">NA()</definedName>
    <definedName name="__shared_4_19_0_5">NA()</definedName>
    <definedName name="__shared_4_19_0_6">NA()</definedName>
    <definedName name="__shared_4_2_0">NA()</definedName>
    <definedName name="__shared_4_2_0_1">NA()</definedName>
    <definedName name="__shared_4_2_0_2">NA()</definedName>
    <definedName name="__shared_4_2_0_3">NA()</definedName>
    <definedName name="__shared_4_2_0_4">NA()</definedName>
    <definedName name="__shared_4_2_0_5">NA()</definedName>
    <definedName name="__shared_4_2_0_6">NA()</definedName>
    <definedName name="__shared_4_20_0">NA()</definedName>
    <definedName name="__shared_4_20_0_1">NA()</definedName>
    <definedName name="__shared_4_20_0_2">NA()</definedName>
    <definedName name="__shared_4_20_0_3">NA()</definedName>
    <definedName name="__shared_4_20_0_4">NA()</definedName>
    <definedName name="__shared_4_20_0_5">NA()</definedName>
    <definedName name="__shared_4_20_0_6">NA()</definedName>
    <definedName name="__shared_4_21_0">NA()</definedName>
    <definedName name="__shared_4_21_0_1">NA()</definedName>
    <definedName name="__shared_4_21_0_2">NA()</definedName>
    <definedName name="__shared_4_21_0_3">NA()</definedName>
    <definedName name="__shared_4_21_0_4">NA()</definedName>
    <definedName name="__shared_4_21_0_5">NA()</definedName>
    <definedName name="__shared_4_21_0_6">NA()</definedName>
    <definedName name="__shared_4_22_0">NA()</definedName>
    <definedName name="__shared_4_22_0_1">NA()</definedName>
    <definedName name="__shared_4_22_0_2">NA()</definedName>
    <definedName name="__shared_4_22_0_3">NA()</definedName>
    <definedName name="__shared_4_22_0_4">NA()</definedName>
    <definedName name="__shared_4_22_0_5">NA()</definedName>
    <definedName name="__shared_4_22_0_6">NA()</definedName>
    <definedName name="__shared_4_23_0">NA()</definedName>
    <definedName name="__shared_4_23_0_1">NA()</definedName>
    <definedName name="__shared_4_23_0_2">NA()</definedName>
    <definedName name="__shared_4_23_0_3">NA()</definedName>
    <definedName name="__shared_4_23_0_4">NA()</definedName>
    <definedName name="__shared_4_23_0_5">NA()</definedName>
    <definedName name="__shared_4_23_0_6">NA()</definedName>
    <definedName name="__shared_4_24_0">NA()</definedName>
    <definedName name="__shared_4_24_0_1">NA()</definedName>
    <definedName name="__shared_4_24_0_2">NA()</definedName>
    <definedName name="__shared_4_24_0_3">NA()</definedName>
    <definedName name="__shared_4_24_0_4">NA()</definedName>
    <definedName name="__shared_4_24_0_5">NA()</definedName>
    <definedName name="__shared_4_24_0_6">NA()</definedName>
    <definedName name="__shared_4_3_0">NA()</definedName>
    <definedName name="__shared_4_3_0_1">NA()</definedName>
    <definedName name="__shared_4_3_0_2">NA()</definedName>
    <definedName name="__shared_4_3_0_3">NA()</definedName>
    <definedName name="__shared_4_3_0_4">NA()</definedName>
    <definedName name="__shared_4_3_0_5">NA()</definedName>
    <definedName name="__shared_4_3_0_6">NA()</definedName>
    <definedName name="__shared_4_4_0">NA()</definedName>
    <definedName name="__shared_4_4_0_1">NA()</definedName>
    <definedName name="__shared_4_4_0_2">NA()</definedName>
    <definedName name="__shared_4_4_0_3">NA()</definedName>
    <definedName name="__shared_4_4_0_4">NA()</definedName>
    <definedName name="__shared_4_4_0_5">NA()</definedName>
    <definedName name="__shared_4_4_0_6">NA()</definedName>
    <definedName name="__shared_4_5_0">+(2000000+1658000)*0.909091+1658000*1.2483</definedName>
    <definedName name="__shared_4_6_0">NA()</definedName>
    <definedName name="__shared_4_6_0_1">NA()</definedName>
    <definedName name="__shared_4_6_0_2">NA()</definedName>
    <definedName name="__shared_4_6_0_3">NA()</definedName>
    <definedName name="__shared_4_6_0_4">NA()</definedName>
    <definedName name="__shared_4_6_0_5">NA()</definedName>
    <definedName name="__shared_4_6_0_6">NA()</definedName>
    <definedName name="__shared_4_7_0">NA()</definedName>
    <definedName name="__shared_4_7_0_1">NA()</definedName>
    <definedName name="__shared_4_7_0_2">NA()</definedName>
    <definedName name="__shared_4_7_0_3">NA()</definedName>
    <definedName name="__shared_4_7_0_4">NA()</definedName>
    <definedName name="__shared_4_7_0_5">NA()</definedName>
    <definedName name="__shared_4_7_0_6">NA()</definedName>
    <definedName name="__shared_4_8_0">NA()</definedName>
    <definedName name="__shared_4_8_0_1">NA()</definedName>
    <definedName name="__shared_4_8_0_2">NA()</definedName>
    <definedName name="__shared_4_8_0_3">NA()</definedName>
    <definedName name="__shared_4_8_0_4">NA()</definedName>
    <definedName name="__shared_4_8_0_5">NA()</definedName>
    <definedName name="__shared_4_8_0_6">NA()</definedName>
    <definedName name="__shared_4_9_0">+(5500000+4395604)*1.2483</definedName>
    <definedName name="__shared_6_0_0">+SUM("$#REF!.A1:A2)))))))))))))))))))))))))))))")</definedName>
    <definedName name="__shared_6_1_0">+SUM("$#REF!.A1:A4)))))))))))))))))))))))))))))")</definedName>
    <definedName name="__shared_6_10_0">NA()</definedName>
    <definedName name="__shared_6_10_0_1">NA()</definedName>
    <definedName name="__shared_6_10_0_2">NA()</definedName>
    <definedName name="__shared_6_10_0_3">NA()</definedName>
    <definedName name="__shared_6_10_0_4">NA()</definedName>
    <definedName name="__shared_6_10_0_5">NA()</definedName>
    <definedName name="__shared_6_10_0_6">NA()</definedName>
    <definedName name="__shared_6_2_0">NA()</definedName>
    <definedName name="__shared_6_2_0_1">NA()</definedName>
    <definedName name="__shared_6_2_0_2">NA()</definedName>
    <definedName name="__shared_6_2_0_3">NA()</definedName>
    <definedName name="__shared_6_2_0_4">NA()</definedName>
    <definedName name="__shared_6_2_0_5">NA()</definedName>
    <definedName name="__shared_6_2_0_6">NA()</definedName>
    <definedName name="__shared_6_3_0">NA()</definedName>
    <definedName name="__shared_6_3_0_1">NA()</definedName>
    <definedName name="__shared_6_3_0_2">NA()</definedName>
    <definedName name="__shared_6_3_0_3">NA()</definedName>
    <definedName name="__shared_6_3_0_4">NA()</definedName>
    <definedName name="__shared_6_3_0_5">NA()</definedName>
    <definedName name="__shared_6_3_0_6">NA()</definedName>
    <definedName name="__shared_6_4_0">NA()</definedName>
    <definedName name="__shared_6_4_0_1">NA()</definedName>
    <definedName name="__shared_6_4_0_2">NA()</definedName>
    <definedName name="__shared_6_4_0_3">NA()</definedName>
    <definedName name="__shared_6_4_0_4">NA()</definedName>
    <definedName name="__shared_6_4_0_5">NA()</definedName>
    <definedName name="__shared_6_4_0_6">NA()</definedName>
    <definedName name="__shared_6_5_0">NA()</definedName>
    <definedName name="__shared_6_5_0_1">NA()</definedName>
    <definedName name="__shared_6_5_0_2">NA()</definedName>
    <definedName name="__shared_6_5_0_3">NA()</definedName>
    <definedName name="__shared_6_5_0_4">NA()</definedName>
    <definedName name="__shared_6_5_0_5">NA()</definedName>
    <definedName name="__shared_6_5_0_6">NA()</definedName>
    <definedName name="__shared_6_6_0">+SUM("$#REF!.A1:A4)))))))))))))))))))))))))))))")</definedName>
    <definedName name="__shared_6_7_0">NA()</definedName>
    <definedName name="__shared_6_7_0_1">NA()</definedName>
    <definedName name="__shared_6_7_0_2">NA()</definedName>
    <definedName name="__shared_6_7_0_3">NA()</definedName>
    <definedName name="__shared_6_7_0_4">NA()</definedName>
    <definedName name="__shared_6_7_0_5">NA()</definedName>
    <definedName name="__shared_6_7_0_6">NA()</definedName>
    <definedName name="__shared_6_8_0">5000000*4</definedName>
    <definedName name="__shared_6_9_0">7500000*4</definedName>
    <definedName name="__shared_7_0_0">("$#REF!.F1-$#REF!.A1)/6))))))))))))))))))))))))))))")</definedName>
    <definedName name="__shared_7_1_0">NA()</definedName>
    <definedName name="__shared_7_1_0_1">NA()</definedName>
    <definedName name="__shared_7_1_0_2">NA()</definedName>
    <definedName name="__shared_7_1_0_3">NA()</definedName>
    <definedName name="__shared_7_1_0_4">NA()</definedName>
    <definedName name="__shared_7_1_0_5">NA()</definedName>
    <definedName name="__shared_7_1_0_6">NA()</definedName>
    <definedName name="__shared_7_2_0">NA()</definedName>
    <definedName name="__shared_7_2_0_1">NA()</definedName>
    <definedName name="__shared_7_2_0_2">NA()</definedName>
    <definedName name="__shared_7_2_0_3">NA()</definedName>
    <definedName name="__shared_7_2_0_4">NA()</definedName>
    <definedName name="__shared_7_2_0_5">NA()</definedName>
    <definedName name="__shared_7_2_0_6">NA()</definedName>
    <definedName name="__xlnm.Print_Area_1" localSheetId="50">#REF!</definedName>
    <definedName name="__xlnm.Print_Area_1" localSheetId="51">#REF!</definedName>
    <definedName name="__xlnm.Print_Area_1" localSheetId="52">#REF!</definedName>
    <definedName name="__xlnm.Print_Area_1" localSheetId="55">#REF!</definedName>
    <definedName name="__xlnm.Print_Area_1" localSheetId="54">#REF!</definedName>
    <definedName name="__xlnm.Print_Area_1" localSheetId="53">#REF!</definedName>
    <definedName name="__xlnm.Print_Area_1" localSheetId="56">#REF!</definedName>
    <definedName name="__xlnm.Print_Area_1" localSheetId="57">#REF!</definedName>
    <definedName name="__xlnm.Print_Area_1" localSheetId="20">#REF!</definedName>
    <definedName name="__xlnm.Print_Area_1">#REF!</definedName>
    <definedName name="__xlnm__FilterDatabase">NA()</definedName>
    <definedName name="_xlnm._FilterDatabase" localSheetId="20" hidden="1">'Nota 14'!$H$14:$H$39</definedName>
    <definedName name="_FilterDatabase_1">NA()</definedName>
    <definedName name="_Hlk15378568" localSheetId="8">'Nota 2'!#REF!</definedName>
    <definedName name="a" localSheetId="49">#REF!</definedName>
    <definedName name="a" localSheetId="50">#REF!</definedName>
    <definedName name="a" localSheetId="51">#REF!</definedName>
    <definedName name="a" localSheetId="52">#REF!</definedName>
    <definedName name="a" localSheetId="55">#REF!</definedName>
    <definedName name="a" localSheetId="54">#REF!</definedName>
    <definedName name="a" localSheetId="53">#REF!</definedName>
    <definedName name="a" localSheetId="56">#REF!</definedName>
    <definedName name="a" localSheetId="57">#REF!</definedName>
    <definedName name="A">'Nota 18'!$ARF$14</definedName>
    <definedName name="Años_préstamo" localSheetId="50">#REF!</definedName>
    <definedName name="Años_préstamo" localSheetId="51">#REF!</definedName>
    <definedName name="Años_préstamo" localSheetId="52">#REF!</definedName>
    <definedName name="Años_préstamo" localSheetId="55">#REF!</definedName>
    <definedName name="Años_préstamo" localSheetId="54">#REF!</definedName>
    <definedName name="Años_préstamo" localSheetId="53">#REF!</definedName>
    <definedName name="Años_préstamo" localSheetId="56">#REF!</definedName>
    <definedName name="Años_préstamo" localSheetId="57">#REF!</definedName>
    <definedName name="Años_préstamo" localSheetId="20">#REF!</definedName>
    <definedName name="Años_préstamo">#REF!</definedName>
    <definedName name="_xlnm.Print_Area" localSheetId="27">' Nota 21'!$A$1:$H$33</definedName>
    <definedName name="_xlnm.Print_Area" localSheetId="49">AB!$B$1:$K$39</definedName>
    <definedName name="_xlnm.Print_Area" localSheetId="50">AC!$A$1:$M$46</definedName>
    <definedName name="_xlnm.Print_Area" localSheetId="51">AD!$A$1:$F$64</definedName>
    <definedName name="_xlnm.Print_Area" localSheetId="52">AE!$A$1:$I$33</definedName>
    <definedName name="_xlnm.Print_Area" localSheetId="55">AF!$A$1:$G$54</definedName>
    <definedName name="_xlnm.Print_Area" localSheetId="54">AG!$A$1:$F$111</definedName>
    <definedName name="_xlnm.Print_Area" localSheetId="56">AI!$B$1:$D$46</definedName>
    <definedName name="_xlnm.Print_Area" localSheetId="57">AJ!$A$1:$D$39</definedName>
    <definedName name="_xlnm.Print_Area" localSheetId="4">ER!$A$1:$D$47</definedName>
    <definedName name="_xlnm.Print_Area" localSheetId="5">EVPN!$A$1:$T$40</definedName>
    <definedName name="_xlnm.Print_Area" localSheetId="24">'Nota 18'!$A$1:$D$28</definedName>
    <definedName name="_xlnm.Print_Area" localSheetId="25">'Nota 19'!$A$1:$H$26</definedName>
    <definedName name="_xlnm.Print_Area" localSheetId="26">'Nota 20'!$A$1:$E$21</definedName>
    <definedName name="_xlnm.Print_Area" localSheetId="28">'Nota 22'!$A$1:$F$20</definedName>
    <definedName name="_xlnm.Print_Area" localSheetId="29">'Nota 23'!$A$1:$F$21</definedName>
    <definedName name="_xlnm.Print_Area" localSheetId="30">'Nota 24'!$A$1:$D$26</definedName>
    <definedName name="_xlnm.Print_Area" localSheetId="31">'Nota 25'!$A$1:$D$39</definedName>
    <definedName name="_xlnm.Print_Area" localSheetId="32">'Nota 26'!$A$1:$C$36</definedName>
    <definedName name="_xlnm.Print_Area" localSheetId="35">'Nota 29'!$A$1:$G$26</definedName>
    <definedName name="_xlnm.Print_Area" localSheetId="36">'Nota 30'!$A$1:$E$19</definedName>
    <definedName name="_xlnm.Print_Area" localSheetId="37">'Nota 31'!$A$1:$E$28</definedName>
    <definedName name="_xlnm.Print_Area" localSheetId="38">'Nota 32'!$A$1:$D$24</definedName>
    <definedName name="_xlnm.Print_Area" localSheetId="39">'Nota 33'!$A$1:$E$28</definedName>
    <definedName name="_xlnm.Print_Area" localSheetId="40">'Nota 34'!$A$1:$C$23</definedName>
    <definedName name="_xlnm.Print_Area" localSheetId="41">'Nota 35'!$A$1:$C$33</definedName>
    <definedName name="_xlnm.Print_Area" localSheetId="42">'Nota 36'!$A$1:$E$32</definedName>
    <definedName name="_xlnm.Print_Area" localSheetId="43">'Nota 37'!$A$1:$I$30</definedName>
    <definedName name="_xlnm.Print_Area" localSheetId="44">'Nota 38'!$A$1:$G$31</definedName>
    <definedName name="_xlnm.Print_Area" localSheetId="45">'Nota 39'!$A$1:$I$22</definedName>
    <definedName name="_xlnm.Print_Area" localSheetId="46">'Nota 40'!$A$1:$D$41</definedName>
    <definedName name="_xlnm.Print_Area" localSheetId="13">'Nota 7'!$A$1:$C$24</definedName>
    <definedName name="area1" localSheetId="50">#REF!</definedName>
    <definedName name="area1" localSheetId="51">#REF!</definedName>
    <definedName name="area1" localSheetId="52">#REF!</definedName>
    <definedName name="area1" localSheetId="55">#REF!</definedName>
    <definedName name="area1" localSheetId="54">#REF!</definedName>
    <definedName name="area1" localSheetId="53">#REF!</definedName>
    <definedName name="area1" localSheetId="56">#REF!</definedName>
    <definedName name="area1" localSheetId="57">#REF!</definedName>
    <definedName name="area1" localSheetId="20">#REF!</definedName>
    <definedName name="area1">#REF!</definedName>
    <definedName name="area7" localSheetId="50">#REF!</definedName>
    <definedName name="area7" localSheetId="51">#REF!</definedName>
    <definedName name="area7" localSheetId="52">#REF!</definedName>
    <definedName name="area7" localSheetId="55">#REF!</definedName>
    <definedName name="area7" localSheetId="54">#REF!</definedName>
    <definedName name="area7" localSheetId="53">#REF!</definedName>
    <definedName name="area7" localSheetId="56">#REF!</definedName>
    <definedName name="area7" localSheetId="57">#REF!</definedName>
    <definedName name="area7" localSheetId="20">#REF!</definedName>
    <definedName name="area7">#REF!</definedName>
    <definedName name="asdasdasf" localSheetId="50">+#REF!*#REF!</definedName>
    <definedName name="asdasdasf" localSheetId="51">+#REF!*#REF!</definedName>
    <definedName name="asdasdasf" localSheetId="52">+#REF!*#REF!</definedName>
    <definedName name="asdasdasf" localSheetId="55">+#REF!*#REF!</definedName>
    <definedName name="asdasdasf" localSheetId="54">+#REF!*#REF!</definedName>
    <definedName name="asdasdasf" localSheetId="53">+#REF!*#REF!</definedName>
    <definedName name="asdasdasf" localSheetId="56">+#REF!*#REF!</definedName>
    <definedName name="asdasdasf" localSheetId="57">+#REF!*#REF!</definedName>
    <definedName name="asdasdasf" localSheetId="20">+#REF!*#REF!</definedName>
    <definedName name="asdasdasf">+#REF!*#REF!</definedName>
    <definedName name="Capital">#REF!</definedName>
    <definedName name="Datos">#REF!</definedName>
    <definedName name="Día_de_pago" localSheetId="50">DATE(YEAR(Inicio_prestamo),MONTH(Inicio_prestamo)+payment_number,DAY(Inicio_prestamo))</definedName>
    <definedName name="Día_de_pago" localSheetId="51">DATE(YEAR(Inicio_prestamo),MONTH(Inicio_prestamo)+payment_number,DAY(Inicio_prestamo))</definedName>
    <definedName name="Día_de_pago" localSheetId="52">DATE(YEAR(Inicio_prestamo),MONTH(Inicio_prestamo)+payment_number,DAY(Inicio_prestamo))</definedName>
    <definedName name="Día_de_pago" localSheetId="55">DATE(YEAR(Inicio_prestamo),MONTH(Inicio_prestamo)+payment_number,DAY(Inicio_prestamo))</definedName>
    <definedName name="Día_de_pago" localSheetId="54">DATE(YEAR(Inicio_prestamo),MONTH(Inicio_prestamo)+payment_number,DAY(Inicio_prestamo))</definedName>
    <definedName name="Día_de_pago" localSheetId="53">DATE(YEAR(Inicio_prestamo),MONTH(Inicio_prestamo)+payment_number,DAY(Inicio_prestamo))</definedName>
    <definedName name="Día_de_pago" localSheetId="56">DATE(YEAR(Inicio_prestamo),MONTH(Inicio_prestamo)+payment_number,DAY(Inicio_prestamo))</definedName>
    <definedName name="Día_de_pago" localSheetId="57">DATE(YEAR(Inicio_prestamo),MONTH(Inicio_prestamo)+payment_number,DAY(Inicio_prestamo))</definedName>
    <definedName name="Día_de_pago" localSheetId="20">DATE(YEAR(Inicio_prestamo),MONTH(Inicio_prestamo)+payment_number,DAY(Inicio_prestamo))</definedName>
    <definedName name="Día_de_pago">DATE(YEAR(Inicio_prestamo),MONTH(Inicio_prestamo)+payment_number,DAY(Inicio_prestamo))</definedName>
    <definedName name="Excel_BuiltIn__FilterDatabase_5" localSheetId="50">#REF!</definedName>
    <definedName name="Excel_BuiltIn__FilterDatabase_5" localSheetId="51">#REF!</definedName>
    <definedName name="Excel_BuiltIn__FilterDatabase_5" localSheetId="52">#REF!</definedName>
    <definedName name="Excel_BuiltIn__FilterDatabase_5" localSheetId="55">#REF!</definedName>
    <definedName name="Excel_BuiltIn__FilterDatabase_5" localSheetId="54">#REF!</definedName>
    <definedName name="Excel_BuiltIn__FilterDatabase_5" localSheetId="53">#REF!</definedName>
    <definedName name="Excel_BuiltIn__FilterDatabase_5" localSheetId="56">#REF!</definedName>
    <definedName name="Excel_BuiltIn__FilterDatabase_5" localSheetId="57">#REF!</definedName>
    <definedName name="Excel_BuiltIn__FilterDatabase_5" localSheetId="20">#REF!</definedName>
    <definedName name="Excel_BuiltIn__FilterDatabase_5">#REF!</definedName>
    <definedName name="Excel_BuiltIn_Print_Area" localSheetId="54">AG!$A$1:$F$102</definedName>
    <definedName name="Excel_BuiltIn_Print_Area_1">NA()</definedName>
    <definedName name="Excel_BuiltIn_Print_Area_13" localSheetId="50">#REF!</definedName>
    <definedName name="Excel_BuiltIn_Print_Area_13" localSheetId="51">#REF!</definedName>
    <definedName name="Excel_BuiltIn_Print_Area_13" localSheetId="52">#REF!</definedName>
    <definedName name="Excel_BuiltIn_Print_Area_13" localSheetId="55">#REF!</definedName>
    <definedName name="Excel_BuiltIn_Print_Area_13" localSheetId="54">#REF!</definedName>
    <definedName name="Excel_BuiltIn_Print_Area_13" localSheetId="53">#REF!</definedName>
    <definedName name="Excel_BuiltIn_Print_Area_13" localSheetId="56">#REF!</definedName>
    <definedName name="Excel_BuiltIn_Print_Area_13" localSheetId="57">#REF!</definedName>
    <definedName name="Excel_BuiltIn_Print_Area_13" localSheetId="20">#REF!</definedName>
    <definedName name="Excel_BuiltIn_Print_Area_13">#REF!</definedName>
    <definedName name="Fecha_de_pago" localSheetId="50">#REF!</definedName>
    <definedName name="Fecha_de_pago" localSheetId="51">#REF!</definedName>
    <definedName name="Fecha_de_pago" localSheetId="52">#REF!</definedName>
    <definedName name="Fecha_de_pago" localSheetId="55">#REF!</definedName>
    <definedName name="Fecha_de_pago" localSheetId="54">#REF!</definedName>
    <definedName name="Fecha_de_pago" localSheetId="53">#REF!</definedName>
    <definedName name="Fecha_de_pago" localSheetId="56">#REF!</definedName>
    <definedName name="Fecha_de_pago" localSheetId="57">#REF!</definedName>
    <definedName name="Fecha_de_pago" localSheetId="20">#REF!</definedName>
    <definedName name="Fecha_de_pago">#REF!</definedName>
    <definedName name="Fila_de_encabezado">ROW(#REF!)</definedName>
    <definedName name="filter5">#REF!</definedName>
    <definedName name="Importe_del_préstamo">#REF!</definedName>
    <definedName name="Impresión_completa">#REF!</definedName>
    <definedName name="Inicio_prestamo">#REF!</definedName>
    <definedName name="Int">#REF!</definedName>
    <definedName name="Int_acum">#REF!</definedName>
    <definedName name="Interés_total">#REF!</definedName>
    <definedName name="notas" localSheetId="50">DATE(YEAR(Inicio_prestamo),MONTH(Inicio_prestamo)+payment_number,DAY(Inicio_prestamo))</definedName>
    <definedName name="notas" localSheetId="51">DATE(YEAR(Inicio_prestamo),MONTH(Inicio_prestamo)+payment_number,DAY(Inicio_prestamo))</definedName>
    <definedName name="notas" localSheetId="52">DATE(YEAR(Inicio_prestamo),MONTH(Inicio_prestamo)+payment_number,DAY(Inicio_prestamo))</definedName>
    <definedName name="notas" localSheetId="55">DATE(YEAR(Inicio_prestamo),MONTH(Inicio_prestamo)+payment_number,DAY(Inicio_prestamo))</definedName>
    <definedName name="notas" localSheetId="54">DATE(YEAR(Inicio_prestamo),MONTH(Inicio_prestamo)+payment_number,DAY(Inicio_prestamo))</definedName>
    <definedName name="notas" localSheetId="53">DATE(YEAR(Inicio_prestamo),MONTH(Inicio_prestamo)+payment_number,DAY(Inicio_prestamo))</definedName>
    <definedName name="notas" localSheetId="56">DATE(YEAR(Inicio_prestamo),MONTH(Inicio_prestamo)+payment_number,DAY(Inicio_prestamo))</definedName>
    <definedName name="notas" localSheetId="57">DATE(YEAR(Inicio_prestamo),MONTH(Inicio_prestamo)+payment_number,DAY(Inicio_prestamo))</definedName>
    <definedName name="notas" localSheetId="20">DATE(YEAR(Inicio_prestamo),MONTH(Inicio_prestamo)+payment_number,DAY(Inicio_prestamo))</definedName>
    <definedName name="notas">DATE(YEAR(Inicio_prestamo),MONTH(Inicio_prestamo)+payment_number,DAY(Inicio_prestamo))</definedName>
    <definedName name="Núm_de_pago" localSheetId="50">#REF!</definedName>
    <definedName name="Núm_de_pago" localSheetId="51">#REF!</definedName>
    <definedName name="Núm_de_pago" localSheetId="52">#REF!</definedName>
    <definedName name="Núm_de_pago" localSheetId="55">#REF!</definedName>
    <definedName name="Núm_de_pago" localSheetId="54">#REF!</definedName>
    <definedName name="Núm_de_pago" localSheetId="53">#REF!</definedName>
    <definedName name="Núm_de_pago" localSheetId="56">#REF!</definedName>
    <definedName name="Núm_de_pago" localSheetId="57">#REF!</definedName>
    <definedName name="Núm_de_pago" localSheetId="20">#REF!</definedName>
    <definedName name="Núm_de_pago">#REF!</definedName>
    <definedName name="Núm_pagos_al_año" localSheetId="50">#REF!</definedName>
    <definedName name="Núm_pagos_al_año" localSheetId="51">#REF!</definedName>
    <definedName name="Núm_pagos_al_año" localSheetId="52">#REF!</definedName>
    <definedName name="Núm_pagos_al_año" localSheetId="55">#REF!</definedName>
    <definedName name="Núm_pagos_al_año" localSheetId="54">#REF!</definedName>
    <definedName name="Núm_pagos_al_año" localSheetId="53">#REF!</definedName>
    <definedName name="Núm_pagos_al_año" localSheetId="56">#REF!</definedName>
    <definedName name="Núm_pagos_al_año" localSheetId="57">#REF!</definedName>
    <definedName name="Núm_pagos_al_año" localSheetId="20">#REF!</definedName>
    <definedName name="Núm_pagos_al_año">#REF!</definedName>
    <definedName name="Número_de_pagos" localSheetId="50">MATCH(0.01,AC!Saldo_final,-1)+1</definedName>
    <definedName name="Número_de_pagos" localSheetId="51">MATCH(0.01,AD!Saldo_final,-1)+1</definedName>
    <definedName name="Número_de_pagos" localSheetId="52">MATCH(0.01,AE!Saldo_final,-1)+1</definedName>
    <definedName name="Número_de_pagos" localSheetId="55">MATCH(0.01,AF!Saldo_final,-1)+1</definedName>
    <definedName name="Número_de_pagos" localSheetId="54">MATCH(0.01,AG!Saldo_final,-1)+1</definedName>
    <definedName name="Número_de_pagos" localSheetId="53">MATCH(0.01,AH!Saldo_final,-1)+1</definedName>
    <definedName name="Número_de_pagos" localSheetId="56">MATCH(0.01,AI!Saldo_final,-1)+1</definedName>
    <definedName name="Número_de_pagos" localSheetId="57">MATCH(0.01,AJ!Saldo_final,-1)+1</definedName>
    <definedName name="Número_de_pagos" localSheetId="20">MATCH(0.01,'Nota 14'!Saldo_final,-1)+1</definedName>
    <definedName name="Número_de_pagos">MATCH(0.01,Saldo_final,-1)+1</definedName>
    <definedName name="Pago_adicional" localSheetId="50">#REF!</definedName>
    <definedName name="Pago_adicional" localSheetId="51">#REF!</definedName>
    <definedName name="Pago_adicional" localSheetId="52">#REF!</definedName>
    <definedName name="Pago_adicional" localSheetId="55">#REF!</definedName>
    <definedName name="Pago_adicional" localSheetId="54">#REF!</definedName>
    <definedName name="Pago_adicional" localSheetId="53">#REF!</definedName>
    <definedName name="Pago_adicional" localSheetId="56">#REF!</definedName>
    <definedName name="Pago_adicional" localSheetId="57">#REF!</definedName>
    <definedName name="Pago_adicional" localSheetId="20">#REF!</definedName>
    <definedName name="Pago_adicional">#REF!</definedName>
    <definedName name="Pago_mensual_programado" localSheetId="50">#REF!</definedName>
    <definedName name="Pago_mensual_programado" localSheetId="51">#REF!</definedName>
    <definedName name="Pago_mensual_programado" localSheetId="52">#REF!</definedName>
    <definedName name="Pago_mensual_programado" localSheetId="55">#REF!</definedName>
    <definedName name="Pago_mensual_programado" localSheetId="54">#REF!</definedName>
    <definedName name="Pago_mensual_programado" localSheetId="53">#REF!</definedName>
    <definedName name="Pago_mensual_programado" localSheetId="56">#REF!</definedName>
    <definedName name="Pago_mensual_programado" localSheetId="57">#REF!</definedName>
    <definedName name="Pago_mensual_programado" localSheetId="20">#REF!</definedName>
    <definedName name="Pago_mensual_programado">#REF!</definedName>
    <definedName name="Pago_progr" localSheetId="50">#REF!</definedName>
    <definedName name="Pago_progr" localSheetId="51">#REF!</definedName>
    <definedName name="Pago_progr" localSheetId="52">#REF!</definedName>
    <definedName name="Pago_progr" localSheetId="55">#REF!</definedName>
    <definedName name="Pago_progr" localSheetId="54">#REF!</definedName>
    <definedName name="Pago_progr" localSheetId="53">#REF!</definedName>
    <definedName name="Pago_progr" localSheetId="56">#REF!</definedName>
    <definedName name="Pago_progr" localSheetId="57">#REF!</definedName>
    <definedName name="Pago_progr" localSheetId="20">#REF!</definedName>
    <definedName name="Pago_progr">#REF!</definedName>
    <definedName name="Pago_total">#REF!</definedName>
    <definedName name="Pagos_adicionales_programados">#REF!</definedName>
    <definedName name="Print_Area_0" localSheetId="49">AB!$B$1:$K$39</definedName>
    <definedName name="Print_Area_0" localSheetId="50">AC!$A$1:$M$46</definedName>
    <definedName name="Print_Area_0" localSheetId="51">AD!$A$1:$F$64</definedName>
    <definedName name="Print_Area_0" localSheetId="52">AE!$A$1:$I$33</definedName>
    <definedName name="Print_Area_0" localSheetId="55">AF!$A$1:$G$54</definedName>
    <definedName name="Print_Area_0" localSheetId="54">AG!$A$1:$F$111</definedName>
    <definedName name="Print_Area_0" localSheetId="56">AI!$B$1:$D$46</definedName>
    <definedName name="Print_Area_0" localSheetId="57">AJ!$A$1:$D$39</definedName>
    <definedName name="Print_Area_0_0" localSheetId="49">AB!$B$1:$K$39</definedName>
    <definedName name="Print_Area_0_0" localSheetId="50">AC!$A$1:$M$46</definedName>
    <definedName name="Print_Area_0_0" localSheetId="51">AD!$A$1:$F$64</definedName>
    <definedName name="Print_Area_0_0" localSheetId="52">AE!$A$1:$I$33</definedName>
    <definedName name="Print_Area_0_0" localSheetId="55">AF!$A$1:$G$54</definedName>
    <definedName name="Print_Area_0_0" localSheetId="54">AG!$A$1:$F$111</definedName>
    <definedName name="Print_Area_0_0" localSheetId="56">AI!$B$1:$D$46</definedName>
    <definedName name="Print_Area_0_0" localSheetId="57">AJ!$A$1:$D$39</definedName>
    <definedName name="Restablecer_área_de_impresión" localSheetId="50">OFFSET(Impresión_completa,0,0,AC!Última_fila)</definedName>
    <definedName name="Restablecer_área_de_impresión" localSheetId="51">OFFSET(Impresión_completa,0,0,AD!Última_fila)</definedName>
    <definedName name="Restablecer_área_de_impresión" localSheetId="52">OFFSET(Impresión_completa,0,0,AE!Última_fila)</definedName>
    <definedName name="Restablecer_área_de_impresión" localSheetId="55">OFFSET(Impresión_completa,0,0,AF!Última_fila)</definedName>
    <definedName name="Restablecer_área_de_impresión" localSheetId="54">OFFSET(Impresión_completa,0,0,AG!Última_fila)</definedName>
    <definedName name="Restablecer_área_de_impresión" localSheetId="53">OFFSET(Impresión_completa,0,0,AH!Última_fila)</definedName>
    <definedName name="Restablecer_área_de_impresión" localSheetId="56">OFFSET(Impresión_completa,0,0,AI!Última_fila)</definedName>
    <definedName name="Restablecer_área_de_impresión" localSheetId="57">OFFSET(Impresión_completa,0,0,AJ!Última_fila)</definedName>
    <definedName name="Restablecer_área_de_impresión" localSheetId="20">OFFSET(Impresión_completa,0,0,'Nota 14'!Última_fila)</definedName>
    <definedName name="Restablecer_área_de_impresión">OFFSET(Impresión_completa,0,0,Última_fila)</definedName>
    <definedName name="Saldo_final" localSheetId="50">#REF!</definedName>
    <definedName name="Saldo_final" localSheetId="51">#REF!</definedName>
    <definedName name="Saldo_final" localSheetId="52">#REF!</definedName>
    <definedName name="Saldo_final" localSheetId="55">#REF!</definedName>
    <definedName name="Saldo_final" localSheetId="54">#REF!</definedName>
    <definedName name="Saldo_final" localSheetId="53">#REF!</definedName>
    <definedName name="Saldo_final" localSheetId="56">#REF!</definedName>
    <definedName name="Saldo_final" localSheetId="57">#REF!</definedName>
    <definedName name="Saldo_final" localSheetId="20">#REF!</definedName>
    <definedName name="Saldo_final">#REF!</definedName>
    <definedName name="Saldo_inicial" localSheetId="50">#REF!</definedName>
    <definedName name="Saldo_inicial" localSheetId="51">#REF!</definedName>
    <definedName name="Saldo_inicial" localSheetId="52">#REF!</definedName>
    <definedName name="Saldo_inicial" localSheetId="55">#REF!</definedName>
    <definedName name="Saldo_inicial" localSheetId="54">#REF!</definedName>
    <definedName name="Saldo_inicial" localSheetId="53">#REF!</definedName>
    <definedName name="Saldo_inicial" localSheetId="56">#REF!</definedName>
    <definedName name="Saldo_inicial" localSheetId="57">#REF!</definedName>
    <definedName name="Saldo_inicial" localSheetId="20">#REF!</definedName>
    <definedName name="Saldo_inicial">#REF!</definedName>
    <definedName name="SHARED_FORMULA_1_30_1_30_3" localSheetId="50">+#REF!/#REF!</definedName>
    <definedName name="SHARED_FORMULA_1_30_1_30_3" localSheetId="51">+#REF!/#REF!</definedName>
    <definedName name="SHARED_FORMULA_1_30_1_30_3" localSheetId="52">+#REF!/#REF!</definedName>
    <definedName name="SHARED_FORMULA_1_30_1_30_3" localSheetId="55">+#REF!/#REF!</definedName>
    <definedName name="SHARED_FORMULA_1_30_1_30_3" localSheetId="54">+#REF!/#REF!</definedName>
    <definedName name="SHARED_FORMULA_1_30_1_30_3" localSheetId="53">+#REF!/#REF!</definedName>
    <definedName name="SHARED_FORMULA_1_30_1_30_3" localSheetId="56">+#REF!/#REF!</definedName>
    <definedName name="SHARED_FORMULA_1_30_1_30_3" localSheetId="57">+#REF!/#REF!</definedName>
    <definedName name="SHARED_FORMULA_1_30_1_30_3" localSheetId="20">+#REF!/#REF!</definedName>
    <definedName name="SHARED_FORMULA_1_30_1_30_3">+#REF!/#REF!</definedName>
    <definedName name="SHARED_FORMULA_1_31_1_31_3" localSheetId="50">+#REF!/#REF!</definedName>
    <definedName name="SHARED_FORMULA_1_31_1_31_3" localSheetId="51">+#REF!/#REF!</definedName>
    <definedName name="SHARED_FORMULA_1_31_1_31_3" localSheetId="52">+#REF!/#REF!</definedName>
    <definedName name="SHARED_FORMULA_1_31_1_31_3" localSheetId="55">+#REF!/#REF!</definedName>
    <definedName name="SHARED_FORMULA_1_31_1_31_3" localSheetId="54">+#REF!/#REF!</definedName>
    <definedName name="SHARED_FORMULA_1_31_1_31_3" localSheetId="53">+#REF!/#REF!</definedName>
    <definedName name="SHARED_FORMULA_1_31_1_31_3" localSheetId="56">+#REF!/#REF!</definedName>
    <definedName name="SHARED_FORMULA_1_31_1_31_3" localSheetId="57">+#REF!/#REF!</definedName>
    <definedName name="SHARED_FORMULA_1_31_1_31_3" localSheetId="20">+#REF!/#REF!</definedName>
    <definedName name="SHARED_FORMULA_1_31_1_31_3">+#REF!/#REF!</definedName>
    <definedName name="SHARED_FORMULA_1_32_1_32_3">+#REF!/#REF!</definedName>
    <definedName name="SHARED_FORMULA_1_33_1_33_3">+#REF!/#REF!</definedName>
    <definedName name="SHARED_FORMULA_1_34_1_34_3">+#REF!/#REF!</definedName>
    <definedName name="SHARED_FORMULA_1_35_1_35_3">+#REF!/#REF!</definedName>
    <definedName name="SHARED_FORMULA_1_36_1_36_3">+#REF!/#REF!</definedName>
    <definedName name="SHARED_FORMULA_11_110_11_110_0">#REF!</definedName>
    <definedName name="SHARED_FORMULA_11_16_11_16_3" localSheetId="50">+(#REF!-#REF!)/#REF!</definedName>
    <definedName name="SHARED_FORMULA_11_16_11_16_3" localSheetId="51">+(#REF!-#REF!)/#REF!</definedName>
    <definedName name="SHARED_FORMULA_11_16_11_16_3" localSheetId="52">+(#REF!-#REF!)/#REF!</definedName>
    <definedName name="SHARED_FORMULA_11_16_11_16_3" localSheetId="55">+(#REF!-#REF!)/#REF!</definedName>
    <definedName name="SHARED_FORMULA_11_16_11_16_3" localSheetId="54">+(#REF!-#REF!)/#REF!</definedName>
    <definedName name="SHARED_FORMULA_11_16_11_16_3" localSheetId="53">+(#REF!-#REF!)/#REF!</definedName>
    <definedName name="SHARED_FORMULA_11_16_11_16_3" localSheetId="56">+(#REF!-#REF!)/#REF!</definedName>
    <definedName name="SHARED_FORMULA_11_16_11_16_3" localSheetId="57">+(#REF!-#REF!)/#REF!</definedName>
    <definedName name="SHARED_FORMULA_11_16_11_16_3" localSheetId="20">+(#REF!-#REF!)/#REF!</definedName>
    <definedName name="SHARED_FORMULA_11_16_11_16_3">+(#REF!-#REF!)/#REF!</definedName>
    <definedName name="SHARED_FORMULA_11_9_11_9_3" localSheetId="50">+(#REF!-#REF!)/#REF!</definedName>
    <definedName name="SHARED_FORMULA_11_9_11_9_3" localSheetId="51">+(#REF!-#REF!)/#REF!</definedName>
    <definedName name="SHARED_FORMULA_11_9_11_9_3" localSheetId="52">+(#REF!-#REF!)/#REF!</definedName>
    <definedName name="SHARED_FORMULA_11_9_11_9_3" localSheetId="55">+(#REF!-#REF!)/#REF!</definedName>
    <definedName name="SHARED_FORMULA_11_9_11_9_3" localSheetId="54">+(#REF!-#REF!)/#REF!</definedName>
    <definedName name="SHARED_FORMULA_11_9_11_9_3" localSheetId="53">+(#REF!-#REF!)/#REF!</definedName>
    <definedName name="SHARED_FORMULA_11_9_11_9_3" localSheetId="56">+(#REF!-#REF!)/#REF!</definedName>
    <definedName name="SHARED_FORMULA_11_9_11_9_3" localSheetId="57">+(#REF!-#REF!)/#REF!</definedName>
    <definedName name="SHARED_FORMULA_11_9_11_9_3" localSheetId="20">+(#REF!-#REF!)/#REF!</definedName>
    <definedName name="SHARED_FORMULA_11_9_11_9_3">+(#REF!-#REF!)/#REF!</definedName>
    <definedName name="SHARED_FORMULA_12_164_12_164_0" localSheetId="50">+SUM(#REF!)</definedName>
    <definedName name="SHARED_FORMULA_12_164_12_164_0" localSheetId="51">+SUM(#REF!)</definedName>
    <definedName name="SHARED_FORMULA_12_164_12_164_0" localSheetId="52">+SUM(#REF!)</definedName>
    <definedName name="SHARED_FORMULA_12_164_12_164_0" localSheetId="55">+SUM(#REF!)</definedName>
    <definedName name="SHARED_FORMULA_12_164_12_164_0" localSheetId="54">+SUM(#REF!)</definedName>
    <definedName name="SHARED_FORMULA_12_164_12_164_0" localSheetId="53">+SUM(#REF!)</definedName>
    <definedName name="SHARED_FORMULA_12_164_12_164_0" localSheetId="56">+SUM(#REF!)</definedName>
    <definedName name="SHARED_FORMULA_12_164_12_164_0" localSheetId="57">+SUM(#REF!)</definedName>
    <definedName name="SHARED_FORMULA_12_164_12_164_0" localSheetId="20">+SUM(#REF!)</definedName>
    <definedName name="SHARED_FORMULA_12_164_12_164_0">+SUM(#REF!)</definedName>
    <definedName name="SHARED_FORMULA_12_79_12_79_0" localSheetId="50">-#REF!*#REF!</definedName>
    <definedName name="SHARED_FORMULA_12_79_12_79_0" localSheetId="51">-#REF!*#REF!</definedName>
    <definedName name="SHARED_FORMULA_12_79_12_79_0" localSheetId="52">-#REF!*#REF!</definedName>
    <definedName name="SHARED_FORMULA_12_79_12_79_0" localSheetId="55">-#REF!*#REF!</definedName>
    <definedName name="SHARED_FORMULA_12_79_12_79_0" localSheetId="54">-#REF!*#REF!</definedName>
    <definedName name="SHARED_FORMULA_12_79_12_79_0" localSheetId="53">-#REF!*#REF!</definedName>
    <definedName name="SHARED_FORMULA_12_79_12_79_0" localSheetId="56">-#REF!*#REF!</definedName>
    <definedName name="SHARED_FORMULA_12_79_12_79_0" localSheetId="57">-#REF!*#REF!</definedName>
    <definedName name="SHARED_FORMULA_12_79_12_79_0" localSheetId="20">-#REF!*#REF!</definedName>
    <definedName name="SHARED_FORMULA_12_79_12_79_0">-#REF!*#REF!</definedName>
    <definedName name="SHARED_FORMULA_12_88_12_88_0" localSheetId="50">+#REF!*#REF!/12</definedName>
    <definedName name="SHARED_FORMULA_12_88_12_88_0" localSheetId="51">+#REF!*#REF!/12</definedName>
    <definedName name="SHARED_FORMULA_12_88_12_88_0" localSheetId="52">+#REF!*#REF!/12</definedName>
    <definedName name="SHARED_FORMULA_12_88_12_88_0" localSheetId="55">+#REF!*#REF!/12</definedName>
    <definedName name="SHARED_FORMULA_12_88_12_88_0" localSheetId="54">+#REF!*#REF!/12</definedName>
    <definedName name="SHARED_FORMULA_12_88_12_88_0" localSheetId="53">+#REF!*#REF!/12</definedName>
    <definedName name="SHARED_FORMULA_12_88_12_88_0" localSheetId="56">+#REF!*#REF!/12</definedName>
    <definedName name="SHARED_FORMULA_12_88_12_88_0" localSheetId="57">+#REF!*#REF!/12</definedName>
    <definedName name="SHARED_FORMULA_12_88_12_88_0" localSheetId="20">+#REF!*#REF!/12</definedName>
    <definedName name="SHARED_FORMULA_12_88_12_88_0">+#REF!*#REF!/12</definedName>
    <definedName name="SHARED_FORMULA_13_171_13_171_0">-#REF!/#REF!</definedName>
    <definedName name="SHARED_FORMULA_13_175_13_175_0">+#REF!/#REF!*12</definedName>
    <definedName name="SHARED_FORMULA_13_179_13_179_0" localSheetId="50">-0.125*#REF!</definedName>
    <definedName name="SHARED_FORMULA_13_179_13_179_0" localSheetId="51">-0.125*#REF!</definedName>
    <definedName name="SHARED_FORMULA_13_179_13_179_0" localSheetId="52">-0.125*#REF!</definedName>
    <definedName name="SHARED_FORMULA_13_179_13_179_0" localSheetId="55">-0.125*#REF!</definedName>
    <definedName name="SHARED_FORMULA_13_179_13_179_0" localSheetId="54">-0.125*#REF!</definedName>
    <definedName name="SHARED_FORMULA_13_179_13_179_0" localSheetId="53">-0.125*#REF!</definedName>
    <definedName name="SHARED_FORMULA_13_179_13_179_0" localSheetId="56">-0.125*#REF!</definedName>
    <definedName name="SHARED_FORMULA_13_179_13_179_0" localSheetId="57">-0.125*#REF!</definedName>
    <definedName name="SHARED_FORMULA_13_179_13_179_0" localSheetId="20">-0.125*#REF!</definedName>
    <definedName name="SHARED_FORMULA_13_179_13_179_0">-0.125*#REF!</definedName>
    <definedName name="SHARED_FORMULA_13_186_13_186_0" localSheetId="50">+#REF!/#REF!</definedName>
    <definedName name="SHARED_FORMULA_13_186_13_186_0" localSheetId="51">+#REF!/#REF!</definedName>
    <definedName name="SHARED_FORMULA_13_186_13_186_0" localSheetId="52">+#REF!/#REF!</definedName>
    <definedName name="SHARED_FORMULA_13_186_13_186_0" localSheetId="55">+#REF!/#REF!</definedName>
    <definedName name="SHARED_FORMULA_13_186_13_186_0" localSheetId="54">+#REF!/#REF!</definedName>
    <definedName name="SHARED_FORMULA_13_186_13_186_0" localSheetId="53">+#REF!/#REF!</definedName>
    <definedName name="SHARED_FORMULA_13_186_13_186_0" localSheetId="56">+#REF!/#REF!</definedName>
    <definedName name="SHARED_FORMULA_13_186_13_186_0" localSheetId="57">+#REF!/#REF!</definedName>
    <definedName name="SHARED_FORMULA_13_186_13_186_0" localSheetId="20">+#REF!/#REF!</definedName>
    <definedName name="SHARED_FORMULA_13_186_13_186_0">+#REF!/#REF!</definedName>
    <definedName name="SHARED_FORMULA_13_82_13_82_0" localSheetId="50">+#REF!*#REF!</definedName>
    <definedName name="SHARED_FORMULA_13_82_13_82_0" localSheetId="51">+#REF!*#REF!</definedName>
    <definedName name="SHARED_FORMULA_13_82_13_82_0" localSheetId="52">+#REF!*#REF!</definedName>
    <definedName name="SHARED_FORMULA_13_82_13_82_0" localSheetId="55">+#REF!*#REF!</definedName>
    <definedName name="SHARED_FORMULA_13_82_13_82_0" localSheetId="54">+#REF!*#REF!</definedName>
    <definedName name="SHARED_FORMULA_13_82_13_82_0" localSheetId="53">+#REF!*#REF!</definedName>
    <definedName name="SHARED_FORMULA_13_82_13_82_0" localSheetId="56">+#REF!*#REF!</definedName>
    <definedName name="SHARED_FORMULA_13_82_13_82_0" localSheetId="57">+#REF!*#REF!</definedName>
    <definedName name="SHARED_FORMULA_13_82_13_82_0" localSheetId="20">+#REF!*#REF!</definedName>
    <definedName name="SHARED_FORMULA_13_82_13_82_0">+#REF!*#REF!</definedName>
    <definedName name="SHARED_FORMULA_13_86_13_86_0" localSheetId="50">+#REF!-#REF!</definedName>
    <definedName name="SHARED_FORMULA_13_86_13_86_0" localSheetId="51">+#REF!-#REF!</definedName>
    <definedName name="SHARED_FORMULA_13_86_13_86_0" localSheetId="52">+#REF!-#REF!</definedName>
    <definedName name="SHARED_FORMULA_13_86_13_86_0" localSheetId="55">+#REF!-#REF!</definedName>
    <definedName name="SHARED_FORMULA_13_86_13_86_0" localSheetId="54">+#REF!-#REF!</definedName>
    <definedName name="SHARED_FORMULA_13_86_13_86_0" localSheetId="53">+#REF!-#REF!</definedName>
    <definedName name="SHARED_FORMULA_13_86_13_86_0" localSheetId="56">+#REF!-#REF!</definedName>
    <definedName name="SHARED_FORMULA_13_86_13_86_0" localSheetId="57">+#REF!-#REF!</definedName>
    <definedName name="SHARED_FORMULA_13_86_13_86_0" localSheetId="20">+#REF!-#REF!</definedName>
    <definedName name="SHARED_FORMULA_13_86_13_86_0">+#REF!-#REF!</definedName>
    <definedName name="SHARED_FORMULA_15_111_15_111_0" localSheetId="50">+SUM(#REF!)</definedName>
    <definedName name="SHARED_FORMULA_15_111_15_111_0" localSheetId="51">+SUM(#REF!)</definedName>
    <definedName name="SHARED_FORMULA_15_111_15_111_0" localSheetId="52">+SUM(#REF!)</definedName>
    <definedName name="SHARED_FORMULA_15_111_15_111_0" localSheetId="55">+SUM(#REF!)</definedName>
    <definedName name="SHARED_FORMULA_15_111_15_111_0" localSheetId="54">+SUM(#REF!)</definedName>
    <definedName name="SHARED_FORMULA_15_111_15_111_0" localSheetId="53">+SUM(#REF!)</definedName>
    <definedName name="SHARED_FORMULA_15_111_15_111_0" localSheetId="56">+SUM(#REF!)</definedName>
    <definedName name="SHARED_FORMULA_15_111_15_111_0" localSheetId="57">+SUM(#REF!)</definedName>
    <definedName name="SHARED_FORMULA_15_111_15_111_0" localSheetId="20">+SUM(#REF!)</definedName>
    <definedName name="SHARED_FORMULA_15_111_15_111_0">+SUM(#REF!)</definedName>
    <definedName name="SHARED_FORMULA_15_14_15_14_0" localSheetId="50">+SUM(#REF!)</definedName>
    <definedName name="SHARED_FORMULA_15_14_15_14_0" localSheetId="51">+SUM(#REF!)</definedName>
    <definedName name="SHARED_FORMULA_15_14_15_14_0" localSheetId="52">+SUM(#REF!)</definedName>
    <definedName name="SHARED_FORMULA_15_14_15_14_0" localSheetId="55">+SUM(#REF!)</definedName>
    <definedName name="SHARED_FORMULA_15_14_15_14_0" localSheetId="54">+SUM(#REF!)</definedName>
    <definedName name="SHARED_FORMULA_15_14_15_14_0" localSheetId="53">+SUM(#REF!)</definedName>
    <definedName name="SHARED_FORMULA_15_14_15_14_0" localSheetId="56">+SUM(#REF!)</definedName>
    <definedName name="SHARED_FORMULA_15_14_15_14_0" localSheetId="57">+SUM(#REF!)</definedName>
    <definedName name="SHARED_FORMULA_15_14_15_14_0" localSheetId="20">+SUM(#REF!)</definedName>
    <definedName name="SHARED_FORMULA_15_14_15_14_0">+SUM(#REF!)</definedName>
    <definedName name="SHARED_FORMULA_15_141_15_141_0">+SUM(#REF!)</definedName>
    <definedName name="SHARED_FORMULA_15_143_15_143_0" localSheetId="50">+#REF!+#REF!+#REF!+#REF!+#REF!+#REF!+#REF!+#REF!</definedName>
    <definedName name="SHARED_FORMULA_15_143_15_143_0" localSheetId="51">+#REF!+#REF!+#REF!+#REF!+#REF!+#REF!+#REF!+#REF!</definedName>
    <definedName name="SHARED_FORMULA_15_143_15_143_0" localSheetId="52">+#REF!+#REF!+#REF!+#REF!+#REF!+#REF!+#REF!+#REF!</definedName>
    <definedName name="SHARED_FORMULA_15_143_15_143_0" localSheetId="55">+#REF!+#REF!+#REF!+#REF!+#REF!+#REF!+#REF!+#REF!</definedName>
    <definedName name="SHARED_FORMULA_15_143_15_143_0" localSheetId="54">+#REF!+#REF!+#REF!+#REF!+#REF!+#REF!+#REF!+#REF!</definedName>
    <definedName name="SHARED_FORMULA_15_143_15_143_0" localSheetId="53">+#REF!+#REF!+#REF!+#REF!+#REF!+#REF!+#REF!+#REF!</definedName>
    <definedName name="SHARED_FORMULA_15_143_15_143_0" localSheetId="56">+#REF!+#REF!+#REF!+#REF!+#REF!+#REF!+#REF!+#REF!</definedName>
    <definedName name="SHARED_FORMULA_15_143_15_143_0" localSheetId="57">+#REF!+#REF!+#REF!+#REF!+#REF!+#REF!+#REF!+#REF!</definedName>
    <definedName name="SHARED_FORMULA_15_143_15_143_0" localSheetId="20">+#REF!+#REF!+#REF!+#REF!+#REF!+#REF!+#REF!+#REF!</definedName>
    <definedName name="SHARED_FORMULA_15_143_15_143_0">+#REF!+#REF!+#REF!+#REF!+#REF!+#REF!+#REF!+#REF!</definedName>
    <definedName name="SHARED_FORMULA_15_169_15_169_0" localSheetId="50">+#REF!+#REF!+#REF!</definedName>
    <definedName name="SHARED_FORMULA_15_169_15_169_0" localSheetId="51">+#REF!+#REF!+#REF!</definedName>
    <definedName name="SHARED_FORMULA_15_169_15_169_0" localSheetId="52">+#REF!+#REF!+#REF!</definedName>
    <definedName name="SHARED_FORMULA_15_169_15_169_0" localSheetId="55">+#REF!+#REF!+#REF!</definedName>
    <definedName name="SHARED_FORMULA_15_169_15_169_0" localSheetId="54">+#REF!+#REF!+#REF!</definedName>
    <definedName name="SHARED_FORMULA_15_169_15_169_0" localSheetId="53">+#REF!+#REF!+#REF!</definedName>
    <definedName name="SHARED_FORMULA_15_169_15_169_0" localSheetId="56">+#REF!+#REF!+#REF!</definedName>
    <definedName name="SHARED_FORMULA_15_169_15_169_0" localSheetId="57">+#REF!+#REF!+#REF!</definedName>
    <definedName name="SHARED_FORMULA_15_169_15_169_0" localSheetId="20">+#REF!+#REF!+#REF!</definedName>
    <definedName name="SHARED_FORMULA_15_169_15_169_0">+#REF!+#REF!+#REF!</definedName>
    <definedName name="SHARED_FORMULA_15_172_15_172_0" localSheetId="50">+#REF!+#REF!+#REF!</definedName>
    <definedName name="SHARED_FORMULA_15_172_15_172_0" localSheetId="51">+#REF!+#REF!+#REF!</definedName>
    <definedName name="SHARED_FORMULA_15_172_15_172_0" localSheetId="52">+#REF!+#REF!+#REF!</definedName>
    <definedName name="SHARED_FORMULA_15_172_15_172_0" localSheetId="55">+#REF!+#REF!+#REF!</definedName>
    <definedName name="SHARED_FORMULA_15_172_15_172_0" localSheetId="54">+#REF!+#REF!+#REF!</definedName>
    <definedName name="SHARED_FORMULA_15_172_15_172_0" localSheetId="53">+#REF!+#REF!+#REF!</definedName>
    <definedName name="SHARED_FORMULA_15_172_15_172_0" localSheetId="56">+#REF!+#REF!+#REF!</definedName>
    <definedName name="SHARED_FORMULA_15_172_15_172_0" localSheetId="57">+#REF!+#REF!+#REF!</definedName>
    <definedName name="SHARED_FORMULA_15_172_15_172_0" localSheetId="20">+#REF!+#REF!+#REF!</definedName>
    <definedName name="SHARED_FORMULA_15_172_15_172_0">+#REF!+#REF!+#REF!</definedName>
    <definedName name="SHARED_FORMULA_15_176_15_176_0">+#REF!+#REF!+#REF!</definedName>
    <definedName name="SHARED_FORMULA_15_69_15_69_0" localSheetId="50">+SUM(#REF!)</definedName>
    <definedName name="SHARED_FORMULA_15_69_15_69_0" localSheetId="51">+SUM(#REF!)</definedName>
    <definedName name="SHARED_FORMULA_15_69_15_69_0" localSheetId="52">+SUM(#REF!)</definedName>
    <definedName name="SHARED_FORMULA_15_69_15_69_0" localSheetId="55">+SUM(#REF!)</definedName>
    <definedName name="SHARED_FORMULA_15_69_15_69_0" localSheetId="54">+SUM(#REF!)</definedName>
    <definedName name="SHARED_FORMULA_15_69_15_69_0" localSheetId="53">+SUM(#REF!)</definedName>
    <definedName name="SHARED_FORMULA_15_69_15_69_0" localSheetId="56">+SUM(#REF!)</definedName>
    <definedName name="SHARED_FORMULA_15_69_15_69_0" localSheetId="57">+SUM(#REF!)</definedName>
    <definedName name="SHARED_FORMULA_15_69_15_69_0" localSheetId="20">+SUM(#REF!)</definedName>
    <definedName name="SHARED_FORMULA_15_69_15_69_0">+SUM(#REF!)</definedName>
    <definedName name="SHARED_FORMULA_16_25_16_25_0" localSheetId="50">+#REF!/#REF!</definedName>
    <definedName name="SHARED_FORMULA_16_25_16_25_0" localSheetId="51">+#REF!/#REF!</definedName>
    <definedName name="SHARED_FORMULA_16_25_16_25_0" localSheetId="52">+#REF!/#REF!</definedName>
    <definedName name="SHARED_FORMULA_16_25_16_25_0" localSheetId="55">+#REF!/#REF!</definedName>
    <definedName name="SHARED_FORMULA_16_25_16_25_0" localSheetId="54">+#REF!/#REF!</definedName>
    <definedName name="SHARED_FORMULA_16_25_16_25_0" localSheetId="53">+#REF!/#REF!</definedName>
    <definedName name="SHARED_FORMULA_16_25_16_25_0" localSheetId="56">+#REF!/#REF!</definedName>
    <definedName name="SHARED_FORMULA_16_25_16_25_0" localSheetId="57">+#REF!/#REF!</definedName>
    <definedName name="SHARED_FORMULA_16_25_16_25_0" localSheetId="20">+#REF!/#REF!</definedName>
    <definedName name="SHARED_FORMULA_16_25_16_25_0">+#REF!/#REF!</definedName>
    <definedName name="SHARED_FORMULA_16_31_16_31_0" localSheetId="50">+#REF!/#REF!</definedName>
    <definedName name="SHARED_FORMULA_16_31_16_31_0" localSheetId="51">+#REF!/#REF!</definedName>
    <definedName name="SHARED_FORMULA_16_31_16_31_0" localSheetId="52">+#REF!/#REF!</definedName>
    <definedName name="SHARED_FORMULA_16_31_16_31_0" localSheetId="55">+#REF!/#REF!</definedName>
    <definedName name="SHARED_FORMULA_16_31_16_31_0" localSheetId="54">+#REF!/#REF!</definedName>
    <definedName name="SHARED_FORMULA_16_31_16_31_0" localSheetId="53">+#REF!/#REF!</definedName>
    <definedName name="SHARED_FORMULA_16_31_16_31_0" localSheetId="56">+#REF!/#REF!</definedName>
    <definedName name="SHARED_FORMULA_16_31_16_31_0" localSheetId="57">+#REF!/#REF!</definedName>
    <definedName name="SHARED_FORMULA_16_31_16_31_0" localSheetId="20">+#REF!/#REF!</definedName>
    <definedName name="SHARED_FORMULA_16_31_16_31_0">+#REF!/#REF!</definedName>
    <definedName name="SHARED_FORMULA_16_69_16_69_0">+#REF!/#REF!</definedName>
    <definedName name="SHARED_FORMULA_17_25_17_25_0">+#REF!/#REF!</definedName>
    <definedName name="SHARED_FORMULA_17_35_17_35_0">+#REF!/#REF!</definedName>
    <definedName name="SHARED_FORMULA_2_1_2_1_3">+#REF!-#REF!</definedName>
    <definedName name="SHARED_FORMULA_2_114_2_114_0" localSheetId="50">+#REF!/(1-#REF!-#REF!)*#REF!</definedName>
    <definedName name="SHARED_FORMULA_2_114_2_114_0" localSheetId="51">+#REF!/(1-#REF!-#REF!)*#REF!</definedName>
    <definedName name="SHARED_FORMULA_2_114_2_114_0" localSheetId="52">+#REF!/(1-#REF!-#REF!)*#REF!</definedName>
    <definedName name="SHARED_FORMULA_2_114_2_114_0" localSheetId="55">+#REF!/(1-#REF!-#REF!)*#REF!</definedName>
    <definedName name="SHARED_FORMULA_2_114_2_114_0" localSheetId="54">+#REF!/(1-#REF!-#REF!)*#REF!</definedName>
    <definedName name="SHARED_FORMULA_2_114_2_114_0" localSheetId="53">+#REF!/(1-#REF!-#REF!)*#REF!</definedName>
    <definedName name="SHARED_FORMULA_2_114_2_114_0" localSheetId="56">+#REF!/(1-#REF!-#REF!)*#REF!</definedName>
    <definedName name="SHARED_FORMULA_2_114_2_114_0" localSheetId="57">+#REF!/(1-#REF!-#REF!)*#REF!</definedName>
    <definedName name="SHARED_FORMULA_2_114_2_114_0" localSheetId="20">+#REF!/(1-#REF!-#REF!)*#REF!</definedName>
    <definedName name="SHARED_FORMULA_2_114_2_114_0">+#REF!/(1-#REF!-#REF!)*#REF!</definedName>
    <definedName name="SHARED_FORMULA_2_127_2_127_0" localSheetId="50">+SUM(#REF!)</definedName>
    <definedName name="SHARED_FORMULA_2_127_2_127_0" localSheetId="51">+SUM(#REF!)</definedName>
    <definedName name="SHARED_FORMULA_2_127_2_127_0" localSheetId="52">+SUM(#REF!)</definedName>
    <definedName name="SHARED_FORMULA_2_127_2_127_0" localSheetId="55">+SUM(#REF!)</definedName>
    <definedName name="SHARED_FORMULA_2_127_2_127_0" localSheetId="54">+SUM(#REF!)</definedName>
    <definedName name="SHARED_FORMULA_2_127_2_127_0" localSheetId="53">+SUM(#REF!)</definedName>
    <definedName name="SHARED_FORMULA_2_127_2_127_0" localSheetId="56">+SUM(#REF!)</definedName>
    <definedName name="SHARED_FORMULA_2_127_2_127_0" localSheetId="57">+SUM(#REF!)</definedName>
    <definedName name="SHARED_FORMULA_2_127_2_127_0" localSheetId="20">+SUM(#REF!)</definedName>
    <definedName name="SHARED_FORMULA_2_127_2_127_0">+SUM(#REF!)</definedName>
    <definedName name="SHARED_FORMULA_2_132_2_132_0" localSheetId="50">-#REF!/#REF!</definedName>
    <definedName name="SHARED_FORMULA_2_132_2_132_0" localSheetId="51">-#REF!/#REF!</definedName>
    <definedName name="SHARED_FORMULA_2_132_2_132_0" localSheetId="52">-#REF!/#REF!</definedName>
    <definedName name="SHARED_FORMULA_2_132_2_132_0" localSheetId="55">-#REF!/#REF!</definedName>
    <definedName name="SHARED_FORMULA_2_132_2_132_0" localSheetId="54">-#REF!/#REF!</definedName>
    <definedName name="SHARED_FORMULA_2_132_2_132_0" localSheetId="53">-#REF!/#REF!</definedName>
    <definedName name="SHARED_FORMULA_2_132_2_132_0" localSheetId="56">-#REF!/#REF!</definedName>
    <definedName name="SHARED_FORMULA_2_132_2_132_0" localSheetId="57">-#REF!/#REF!</definedName>
    <definedName name="SHARED_FORMULA_2_132_2_132_0" localSheetId="20">-#REF!/#REF!</definedName>
    <definedName name="SHARED_FORMULA_2_132_2_132_0">-#REF!/#REF!</definedName>
    <definedName name="SHARED_FORMULA_2_14_2_14_0" localSheetId="50">+SUM(#REF!)</definedName>
    <definedName name="SHARED_FORMULA_2_14_2_14_0" localSheetId="51">+SUM(#REF!)</definedName>
    <definedName name="SHARED_FORMULA_2_14_2_14_0" localSheetId="52">+SUM(#REF!)</definedName>
    <definedName name="SHARED_FORMULA_2_14_2_14_0" localSheetId="55">+SUM(#REF!)</definedName>
    <definedName name="SHARED_FORMULA_2_14_2_14_0" localSheetId="54">+SUM(#REF!)</definedName>
    <definedName name="SHARED_FORMULA_2_14_2_14_0" localSheetId="53">+SUM(#REF!)</definedName>
    <definedName name="SHARED_FORMULA_2_14_2_14_0" localSheetId="56">+SUM(#REF!)</definedName>
    <definedName name="SHARED_FORMULA_2_14_2_14_0" localSheetId="57">+SUM(#REF!)</definedName>
    <definedName name="SHARED_FORMULA_2_14_2_14_0" localSheetId="20">+SUM(#REF!)</definedName>
    <definedName name="SHARED_FORMULA_2_14_2_14_0">+SUM(#REF!)</definedName>
    <definedName name="SHARED_FORMULA_2_140_2_140_0" localSheetId="50">+#REF!/#REF!*12</definedName>
    <definedName name="SHARED_FORMULA_2_140_2_140_0" localSheetId="51">+#REF!/#REF!*12</definedName>
    <definedName name="SHARED_FORMULA_2_140_2_140_0" localSheetId="52">+#REF!/#REF!*12</definedName>
    <definedName name="SHARED_FORMULA_2_140_2_140_0" localSheetId="55">+#REF!/#REF!*12</definedName>
    <definedName name="SHARED_FORMULA_2_140_2_140_0" localSheetId="54">+#REF!/#REF!*12</definedName>
    <definedName name="SHARED_FORMULA_2_140_2_140_0" localSheetId="53">+#REF!/#REF!*12</definedName>
    <definedName name="SHARED_FORMULA_2_140_2_140_0" localSheetId="56">+#REF!/#REF!*12</definedName>
    <definedName name="SHARED_FORMULA_2_140_2_140_0" localSheetId="57">+#REF!/#REF!*12</definedName>
    <definedName name="SHARED_FORMULA_2_140_2_140_0" localSheetId="20">+#REF!/#REF!*12</definedName>
    <definedName name="SHARED_FORMULA_2_140_2_140_0">+#REF!/#REF!*12</definedName>
    <definedName name="SHARED_FORMULA_2_145_2_145_0" localSheetId="50">+#REF!+#REF!</definedName>
    <definedName name="SHARED_FORMULA_2_145_2_145_0" localSheetId="51">+#REF!+#REF!</definedName>
    <definedName name="SHARED_FORMULA_2_145_2_145_0" localSheetId="52">+#REF!+#REF!</definedName>
    <definedName name="SHARED_FORMULA_2_145_2_145_0" localSheetId="55">+#REF!+#REF!</definedName>
    <definedName name="SHARED_FORMULA_2_145_2_145_0" localSheetId="54">+#REF!+#REF!</definedName>
    <definedName name="SHARED_FORMULA_2_145_2_145_0" localSheetId="53">+#REF!+#REF!</definedName>
    <definedName name="SHARED_FORMULA_2_145_2_145_0" localSheetId="56">+#REF!+#REF!</definedName>
    <definedName name="SHARED_FORMULA_2_145_2_145_0" localSheetId="57">+#REF!+#REF!</definedName>
    <definedName name="SHARED_FORMULA_2_145_2_145_0" localSheetId="20">+#REF!+#REF!</definedName>
    <definedName name="SHARED_FORMULA_2_145_2_145_0">+#REF!+#REF!</definedName>
    <definedName name="SHARED_FORMULA_2_146_2_146_0">+#REF!/#REF!</definedName>
    <definedName name="SHARED_FORMULA_2_152_2_152_0">+#REF!/#REF!</definedName>
    <definedName name="SHARED_FORMULA_2_155_2_155_0">+#REF!/#REF!</definedName>
    <definedName name="SHARED_FORMULA_2_157_2_157_0">+#REF!/#REF!</definedName>
    <definedName name="SHARED_FORMULA_2_163_2_163_0" localSheetId="50">+SUM(#REF!)</definedName>
    <definedName name="SHARED_FORMULA_2_163_2_163_0" localSheetId="51">+SUM(#REF!)</definedName>
    <definedName name="SHARED_FORMULA_2_163_2_163_0" localSheetId="52">+SUM(#REF!)</definedName>
    <definedName name="SHARED_FORMULA_2_163_2_163_0" localSheetId="55">+SUM(#REF!)</definedName>
    <definedName name="SHARED_FORMULA_2_163_2_163_0" localSheetId="54">+SUM(#REF!)</definedName>
    <definedName name="SHARED_FORMULA_2_163_2_163_0" localSheetId="53">+SUM(#REF!)</definedName>
    <definedName name="SHARED_FORMULA_2_163_2_163_0" localSheetId="56">+SUM(#REF!)</definedName>
    <definedName name="SHARED_FORMULA_2_163_2_163_0" localSheetId="57">+SUM(#REF!)</definedName>
    <definedName name="SHARED_FORMULA_2_163_2_163_0" localSheetId="20">+SUM(#REF!)</definedName>
    <definedName name="SHARED_FORMULA_2_163_2_163_0">+SUM(#REF!)</definedName>
    <definedName name="SHARED_FORMULA_2_175_2_175_0" localSheetId="50">+#REF!/#REF!*12</definedName>
    <definedName name="SHARED_FORMULA_2_175_2_175_0" localSheetId="51">+#REF!/#REF!*12</definedName>
    <definedName name="SHARED_FORMULA_2_175_2_175_0" localSheetId="52">+#REF!/#REF!*12</definedName>
    <definedName name="SHARED_FORMULA_2_175_2_175_0" localSheetId="55">+#REF!/#REF!*12</definedName>
    <definedName name="SHARED_FORMULA_2_175_2_175_0" localSheetId="54">+#REF!/#REF!*12</definedName>
    <definedName name="SHARED_FORMULA_2_175_2_175_0" localSheetId="53">+#REF!/#REF!*12</definedName>
    <definedName name="SHARED_FORMULA_2_175_2_175_0" localSheetId="56">+#REF!/#REF!*12</definedName>
    <definedName name="SHARED_FORMULA_2_175_2_175_0" localSheetId="57">+#REF!/#REF!*12</definedName>
    <definedName name="SHARED_FORMULA_2_175_2_175_0" localSheetId="20">+#REF!/#REF!*12</definedName>
    <definedName name="SHARED_FORMULA_2_175_2_175_0">+#REF!/#REF!*12</definedName>
    <definedName name="SHARED_FORMULA_2_178_2_178_0" localSheetId="50">+#REF!+#REF!+#REF!+#REF!+#REF!+#REF!+#REF!+#REF!+#REF!</definedName>
    <definedName name="SHARED_FORMULA_2_178_2_178_0" localSheetId="51">+#REF!+#REF!+#REF!+#REF!+#REF!+#REF!+#REF!+#REF!+#REF!</definedName>
    <definedName name="SHARED_FORMULA_2_178_2_178_0" localSheetId="52">+#REF!+#REF!+#REF!+#REF!+#REF!+#REF!+#REF!+#REF!+#REF!</definedName>
    <definedName name="SHARED_FORMULA_2_178_2_178_0" localSheetId="55">+#REF!+#REF!+#REF!+#REF!+#REF!+#REF!+#REF!+#REF!+#REF!</definedName>
    <definedName name="SHARED_FORMULA_2_178_2_178_0" localSheetId="54">+#REF!+#REF!+#REF!+#REF!+#REF!+#REF!+#REF!+#REF!+#REF!</definedName>
    <definedName name="SHARED_FORMULA_2_178_2_178_0" localSheetId="53">+#REF!+#REF!+#REF!+#REF!+#REF!+#REF!+#REF!+#REF!+#REF!</definedName>
    <definedName name="SHARED_FORMULA_2_178_2_178_0" localSheetId="56">+#REF!+#REF!+#REF!+#REF!+#REF!+#REF!+#REF!+#REF!+#REF!</definedName>
    <definedName name="SHARED_FORMULA_2_178_2_178_0" localSheetId="57">+#REF!+#REF!+#REF!+#REF!+#REF!+#REF!+#REF!+#REF!+#REF!</definedName>
    <definedName name="SHARED_FORMULA_2_178_2_178_0" localSheetId="20">+#REF!+#REF!+#REF!+#REF!+#REF!+#REF!+#REF!+#REF!+#REF!</definedName>
    <definedName name="SHARED_FORMULA_2_178_2_178_0">+#REF!+#REF!+#REF!+#REF!+#REF!+#REF!+#REF!+#REF!+#REF!</definedName>
    <definedName name="SHARED_FORMULA_2_179_2_179_0" localSheetId="50">-0.125*#REF!</definedName>
    <definedName name="SHARED_FORMULA_2_179_2_179_0" localSheetId="51">-0.125*#REF!</definedName>
    <definedName name="SHARED_FORMULA_2_179_2_179_0" localSheetId="52">-0.125*#REF!</definedName>
    <definedName name="SHARED_FORMULA_2_179_2_179_0" localSheetId="55">-0.125*#REF!</definedName>
    <definedName name="SHARED_FORMULA_2_179_2_179_0" localSheetId="54">-0.125*#REF!</definedName>
    <definedName name="SHARED_FORMULA_2_179_2_179_0" localSheetId="53">-0.125*#REF!</definedName>
    <definedName name="SHARED_FORMULA_2_179_2_179_0" localSheetId="56">-0.125*#REF!</definedName>
    <definedName name="SHARED_FORMULA_2_179_2_179_0" localSheetId="57">-0.125*#REF!</definedName>
    <definedName name="SHARED_FORMULA_2_179_2_179_0" localSheetId="20">-0.125*#REF!</definedName>
    <definedName name="SHARED_FORMULA_2_179_2_179_0">-0.125*#REF!</definedName>
    <definedName name="SHARED_FORMULA_2_18_2_18_0" localSheetId="50">-#REF!*#REF!</definedName>
    <definedName name="SHARED_FORMULA_2_18_2_18_0" localSheetId="51">-#REF!*#REF!</definedName>
    <definedName name="SHARED_FORMULA_2_18_2_18_0" localSheetId="52">-#REF!*#REF!</definedName>
    <definedName name="SHARED_FORMULA_2_18_2_18_0" localSheetId="55">-#REF!*#REF!</definedName>
    <definedName name="SHARED_FORMULA_2_18_2_18_0" localSheetId="54">-#REF!*#REF!</definedName>
    <definedName name="SHARED_FORMULA_2_18_2_18_0" localSheetId="53">-#REF!*#REF!</definedName>
    <definedName name="SHARED_FORMULA_2_18_2_18_0" localSheetId="56">-#REF!*#REF!</definedName>
    <definedName name="SHARED_FORMULA_2_18_2_18_0" localSheetId="57">-#REF!*#REF!</definedName>
    <definedName name="SHARED_FORMULA_2_18_2_18_0" localSheetId="20">-#REF!*#REF!</definedName>
    <definedName name="SHARED_FORMULA_2_18_2_18_0">-#REF!*#REF!</definedName>
    <definedName name="SHARED_FORMULA_2_180_2_180_0" localSheetId="50">+#REF!+#REF!</definedName>
    <definedName name="SHARED_FORMULA_2_180_2_180_0" localSheetId="51">+#REF!+#REF!</definedName>
    <definedName name="SHARED_FORMULA_2_180_2_180_0" localSheetId="52">+#REF!+#REF!</definedName>
    <definedName name="SHARED_FORMULA_2_180_2_180_0" localSheetId="55">+#REF!+#REF!</definedName>
    <definedName name="SHARED_FORMULA_2_180_2_180_0" localSheetId="54">+#REF!+#REF!</definedName>
    <definedName name="SHARED_FORMULA_2_180_2_180_0" localSheetId="53">+#REF!+#REF!</definedName>
    <definedName name="SHARED_FORMULA_2_180_2_180_0" localSheetId="56">+#REF!+#REF!</definedName>
    <definedName name="SHARED_FORMULA_2_180_2_180_0" localSheetId="57">+#REF!+#REF!</definedName>
    <definedName name="SHARED_FORMULA_2_180_2_180_0" localSheetId="20">+#REF!+#REF!</definedName>
    <definedName name="SHARED_FORMULA_2_180_2_180_0">+#REF!+#REF!</definedName>
    <definedName name="SHARED_FORMULA_2_19_2_19_0" localSheetId="50">-#REF!*#REF!</definedName>
    <definedName name="SHARED_FORMULA_2_19_2_19_0" localSheetId="51">-#REF!*#REF!</definedName>
    <definedName name="SHARED_FORMULA_2_19_2_19_0" localSheetId="52">-#REF!*#REF!</definedName>
    <definedName name="SHARED_FORMULA_2_19_2_19_0" localSheetId="55">-#REF!*#REF!</definedName>
    <definedName name="SHARED_FORMULA_2_19_2_19_0" localSheetId="54">-#REF!*#REF!</definedName>
    <definedName name="SHARED_FORMULA_2_19_2_19_0" localSheetId="53">-#REF!*#REF!</definedName>
    <definedName name="SHARED_FORMULA_2_19_2_19_0" localSheetId="56">-#REF!*#REF!</definedName>
    <definedName name="SHARED_FORMULA_2_19_2_19_0" localSheetId="57">-#REF!*#REF!</definedName>
    <definedName name="SHARED_FORMULA_2_19_2_19_0" localSheetId="20">-#REF!*#REF!</definedName>
    <definedName name="SHARED_FORMULA_2_19_2_19_0">-#REF!*#REF!</definedName>
    <definedName name="SHARED_FORMULA_2_2_2_2_3">+#REF!/#REF!</definedName>
    <definedName name="SHARED_FORMULA_2_21_2_21_0" localSheetId="50">-30*#REF!</definedName>
    <definedName name="SHARED_FORMULA_2_21_2_21_0" localSheetId="51">-30*#REF!</definedName>
    <definedName name="SHARED_FORMULA_2_21_2_21_0" localSheetId="52">-30*#REF!</definedName>
    <definedName name="SHARED_FORMULA_2_21_2_21_0" localSheetId="55">-30*#REF!</definedName>
    <definedName name="SHARED_FORMULA_2_21_2_21_0" localSheetId="54">-30*#REF!</definedName>
    <definedName name="SHARED_FORMULA_2_21_2_21_0" localSheetId="53">-30*#REF!</definedName>
    <definedName name="SHARED_FORMULA_2_21_2_21_0" localSheetId="56">-30*#REF!</definedName>
    <definedName name="SHARED_FORMULA_2_21_2_21_0" localSheetId="57">-30*#REF!</definedName>
    <definedName name="SHARED_FORMULA_2_21_2_21_0" localSheetId="20">-30*#REF!</definedName>
    <definedName name="SHARED_FORMULA_2_21_2_21_0">-30*#REF!</definedName>
    <definedName name="SHARED_FORMULA_2_22_2_22_0" localSheetId="50">+#REF!*#REF!</definedName>
    <definedName name="SHARED_FORMULA_2_22_2_22_0" localSheetId="51">+#REF!*#REF!</definedName>
    <definedName name="SHARED_FORMULA_2_22_2_22_0" localSheetId="52">+#REF!*#REF!</definedName>
    <definedName name="SHARED_FORMULA_2_22_2_22_0" localSheetId="55">+#REF!*#REF!</definedName>
    <definedName name="SHARED_FORMULA_2_22_2_22_0" localSheetId="54">+#REF!*#REF!</definedName>
    <definedName name="SHARED_FORMULA_2_22_2_22_0" localSheetId="53">+#REF!*#REF!</definedName>
    <definedName name="SHARED_FORMULA_2_22_2_22_0" localSheetId="56">+#REF!*#REF!</definedName>
    <definedName name="SHARED_FORMULA_2_22_2_22_0" localSheetId="57">+#REF!*#REF!</definedName>
    <definedName name="SHARED_FORMULA_2_22_2_22_0" localSheetId="20">+#REF!*#REF!</definedName>
    <definedName name="SHARED_FORMULA_2_22_2_22_0">+#REF!*#REF!</definedName>
    <definedName name="SHARED_FORMULA_2_28_2_28_0" localSheetId="50">+#REF!*#REF!/12</definedName>
    <definedName name="SHARED_FORMULA_2_28_2_28_0" localSheetId="51">+#REF!*#REF!/12</definedName>
    <definedName name="SHARED_FORMULA_2_28_2_28_0" localSheetId="52">+#REF!*#REF!/12</definedName>
    <definedName name="SHARED_FORMULA_2_28_2_28_0" localSheetId="55">+#REF!*#REF!/12</definedName>
    <definedName name="SHARED_FORMULA_2_28_2_28_0" localSheetId="54">+#REF!*#REF!/12</definedName>
    <definedName name="SHARED_FORMULA_2_28_2_28_0" localSheetId="53">+#REF!*#REF!/12</definedName>
    <definedName name="SHARED_FORMULA_2_28_2_28_0" localSheetId="56">+#REF!*#REF!/12</definedName>
    <definedName name="SHARED_FORMULA_2_28_2_28_0" localSheetId="57">+#REF!*#REF!/12</definedName>
    <definedName name="SHARED_FORMULA_2_28_2_28_0" localSheetId="20">+#REF!*#REF!/12</definedName>
    <definedName name="SHARED_FORMULA_2_28_2_28_0">+#REF!*#REF!/12</definedName>
    <definedName name="SHARED_FORMULA_2_33_2_33_0" localSheetId="50">+#REF!+#REF!+#REF!+#REF!+#REF!+#REF!+#REF!+#REF!+#REF!</definedName>
    <definedName name="SHARED_FORMULA_2_33_2_33_0" localSheetId="51">+#REF!+#REF!+#REF!+#REF!+#REF!+#REF!+#REF!+#REF!+#REF!</definedName>
    <definedName name="SHARED_FORMULA_2_33_2_33_0" localSheetId="52">+#REF!+#REF!+#REF!+#REF!+#REF!+#REF!+#REF!+#REF!+#REF!</definedName>
    <definedName name="SHARED_FORMULA_2_33_2_33_0" localSheetId="55">+#REF!+#REF!+#REF!+#REF!+#REF!+#REF!+#REF!+#REF!+#REF!</definedName>
    <definedName name="SHARED_FORMULA_2_33_2_33_0" localSheetId="54">+#REF!+#REF!+#REF!+#REF!+#REF!+#REF!+#REF!+#REF!+#REF!</definedName>
    <definedName name="SHARED_FORMULA_2_33_2_33_0" localSheetId="53">+#REF!+#REF!+#REF!+#REF!+#REF!+#REF!+#REF!+#REF!+#REF!</definedName>
    <definedName name="SHARED_FORMULA_2_33_2_33_0" localSheetId="56">+#REF!+#REF!+#REF!+#REF!+#REF!+#REF!+#REF!+#REF!+#REF!</definedName>
    <definedName name="SHARED_FORMULA_2_33_2_33_0" localSheetId="57">+#REF!+#REF!+#REF!+#REF!+#REF!+#REF!+#REF!+#REF!+#REF!</definedName>
    <definedName name="SHARED_FORMULA_2_33_2_33_0" localSheetId="20">+#REF!+#REF!+#REF!+#REF!+#REF!+#REF!+#REF!+#REF!+#REF!</definedName>
    <definedName name="SHARED_FORMULA_2_33_2_33_0">+#REF!+#REF!+#REF!+#REF!+#REF!+#REF!+#REF!+#REF!+#REF!</definedName>
    <definedName name="SHARED_FORMULA_2_34_2_34_0" localSheetId="50">-0.125*#REF!</definedName>
    <definedName name="SHARED_FORMULA_2_34_2_34_0" localSheetId="51">-0.125*#REF!</definedName>
    <definedName name="SHARED_FORMULA_2_34_2_34_0" localSheetId="52">-0.125*#REF!</definedName>
    <definedName name="SHARED_FORMULA_2_34_2_34_0" localSheetId="55">-0.125*#REF!</definedName>
    <definedName name="SHARED_FORMULA_2_34_2_34_0" localSheetId="54">-0.125*#REF!</definedName>
    <definedName name="SHARED_FORMULA_2_34_2_34_0" localSheetId="53">-0.125*#REF!</definedName>
    <definedName name="SHARED_FORMULA_2_34_2_34_0" localSheetId="56">-0.125*#REF!</definedName>
    <definedName name="SHARED_FORMULA_2_34_2_34_0" localSheetId="57">-0.125*#REF!</definedName>
    <definedName name="SHARED_FORMULA_2_34_2_34_0" localSheetId="20">-0.125*#REF!</definedName>
    <definedName name="SHARED_FORMULA_2_34_2_34_0">-0.125*#REF!</definedName>
    <definedName name="SHARED_FORMULA_2_35_2_35_0" localSheetId="50">+#REF!+#REF!</definedName>
    <definedName name="SHARED_FORMULA_2_35_2_35_0" localSheetId="51">+#REF!+#REF!</definedName>
    <definedName name="SHARED_FORMULA_2_35_2_35_0" localSheetId="52">+#REF!+#REF!</definedName>
    <definedName name="SHARED_FORMULA_2_35_2_35_0" localSheetId="55">+#REF!+#REF!</definedName>
    <definedName name="SHARED_FORMULA_2_35_2_35_0" localSheetId="54">+#REF!+#REF!</definedName>
    <definedName name="SHARED_FORMULA_2_35_2_35_0" localSheetId="53">+#REF!+#REF!</definedName>
    <definedName name="SHARED_FORMULA_2_35_2_35_0" localSheetId="56">+#REF!+#REF!</definedName>
    <definedName name="SHARED_FORMULA_2_35_2_35_0" localSheetId="57">+#REF!+#REF!</definedName>
    <definedName name="SHARED_FORMULA_2_35_2_35_0" localSheetId="20">+#REF!+#REF!</definedName>
    <definedName name="SHARED_FORMULA_2_35_2_35_0">+#REF!+#REF!</definedName>
    <definedName name="SHARED_FORMULA_2_36_2_36_0" localSheetId="50">+#REF!/#REF!</definedName>
    <definedName name="SHARED_FORMULA_2_36_2_36_0" localSheetId="51">+#REF!/#REF!</definedName>
    <definedName name="SHARED_FORMULA_2_36_2_36_0" localSheetId="52">+#REF!/#REF!</definedName>
    <definedName name="SHARED_FORMULA_2_36_2_36_0" localSheetId="55">+#REF!/#REF!</definedName>
    <definedName name="SHARED_FORMULA_2_36_2_36_0" localSheetId="54">+#REF!/#REF!</definedName>
    <definedName name="SHARED_FORMULA_2_36_2_36_0" localSheetId="53">+#REF!/#REF!</definedName>
    <definedName name="SHARED_FORMULA_2_36_2_36_0" localSheetId="56">+#REF!/#REF!</definedName>
    <definedName name="SHARED_FORMULA_2_36_2_36_0" localSheetId="57">+#REF!/#REF!</definedName>
    <definedName name="SHARED_FORMULA_2_36_2_36_0" localSheetId="20">+#REF!/#REF!</definedName>
    <definedName name="SHARED_FORMULA_2_36_2_36_0">+#REF!/#REF!</definedName>
    <definedName name="SHARED_FORMULA_2_40_2_40_0" localSheetId="50">+#REF!/#REF!</definedName>
    <definedName name="SHARED_FORMULA_2_40_2_40_0" localSheetId="51">+#REF!/#REF!</definedName>
    <definedName name="SHARED_FORMULA_2_40_2_40_0" localSheetId="52">+#REF!/#REF!</definedName>
    <definedName name="SHARED_FORMULA_2_40_2_40_0" localSheetId="55">+#REF!/#REF!</definedName>
    <definedName name="SHARED_FORMULA_2_40_2_40_0" localSheetId="54">+#REF!/#REF!</definedName>
    <definedName name="SHARED_FORMULA_2_40_2_40_0" localSheetId="53">+#REF!/#REF!</definedName>
    <definedName name="SHARED_FORMULA_2_40_2_40_0" localSheetId="56">+#REF!/#REF!</definedName>
    <definedName name="SHARED_FORMULA_2_40_2_40_0" localSheetId="57">+#REF!/#REF!</definedName>
    <definedName name="SHARED_FORMULA_2_40_2_40_0" localSheetId="20">+#REF!/#REF!</definedName>
    <definedName name="SHARED_FORMULA_2_40_2_40_0">+#REF!/#REF!</definedName>
    <definedName name="SHARED_FORMULA_2_41_2_41_0">+#REF!/28</definedName>
    <definedName name="SHARED_FORMULA_2_42_2_42_0" localSheetId="50">+#REF!/#REF!</definedName>
    <definedName name="SHARED_FORMULA_2_42_2_42_0" localSheetId="51">+#REF!/#REF!</definedName>
    <definedName name="SHARED_FORMULA_2_42_2_42_0" localSheetId="52">+#REF!/#REF!</definedName>
    <definedName name="SHARED_FORMULA_2_42_2_42_0" localSheetId="55">+#REF!/#REF!</definedName>
    <definedName name="SHARED_FORMULA_2_42_2_42_0" localSheetId="54">+#REF!/#REF!</definedName>
    <definedName name="SHARED_FORMULA_2_42_2_42_0" localSheetId="53">+#REF!/#REF!</definedName>
    <definedName name="SHARED_FORMULA_2_42_2_42_0" localSheetId="56">+#REF!/#REF!</definedName>
    <definedName name="SHARED_FORMULA_2_42_2_42_0" localSheetId="57">+#REF!/#REF!</definedName>
    <definedName name="SHARED_FORMULA_2_42_2_42_0" localSheetId="20">+#REF!/#REF!</definedName>
    <definedName name="SHARED_FORMULA_2_42_2_42_0">+#REF!/#REF!</definedName>
    <definedName name="SHARED_FORMULA_2_48_2_48_0" localSheetId="50">+#REF!-#REF!-#REF!-#REF!</definedName>
    <definedName name="SHARED_FORMULA_2_48_2_48_0" localSheetId="51">+#REF!-#REF!-#REF!-#REF!</definedName>
    <definedName name="SHARED_FORMULA_2_48_2_48_0" localSheetId="52">+#REF!-#REF!-#REF!-#REF!</definedName>
    <definedName name="SHARED_FORMULA_2_48_2_48_0" localSheetId="55">+#REF!-#REF!-#REF!-#REF!</definedName>
    <definedName name="SHARED_FORMULA_2_48_2_48_0" localSheetId="54">+#REF!-#REF!-#REF!-#REF!</definedName>
    <definedName name="SHARED_FORMULA_2_48_2_48_0" localSheetId="53">+#REF!-#REF!-#REF!-#REF!</definedName>
    <definedName name="SHARED_FORMULA_2_48_2_48_0" localSheetId="56">+#REF!-#REF!-#REF!-#REF!</definedName>
    <definedName name="SHARED_FORMULA_2_48_2_48_0" localSheetId="57">+#REF!-#REF!-#REF!-#REF!</definedName>
    <definedName name="SHARED_FORMULA_2_48_2_48_0" localSheetId="20">+#REF!-#REF!-#REF!-#REF!</definedName>
    <definedName name="SHARED_FORMULA_2_48_2_48_0">+#REF!-#REF!-#REF!-#REF!</definedName>
    <definedName name="SHARED_FORMULA_2_50_2_50_0">#REF!</definedName>
    <definedName name="SHARED_FORMULA_2_51_2_51_0" localSheetId="50">+#REF!+#REF!+#REF!+#REF!+#REF!+#REF!</definedName>
    <definedName name="SHARED_FORMULA_2_51_2_51_0" localSheetId="51">+#REF!+#REF!+#REF!+#REF!+#REF!+#REF!</definedName>
    <definedName name="SHARED_FORMULA_2_51_2_51_0" localSheetId="52">+#REF!+#REF!+#REF!+#REF!+#REF!+#REF!</definedName>
    <definedName name="SHARED_FORMULA_2_51_2_51_0" localSheetId="55">+#REF!+#REF!+#REF!+#REF!+#REF!+#REF!</definedName>
    <definedName name="SHARED_FORMULA_2_51_2_51_0" localSheetId="54">+#REF!+#REF!+#REF!+#REF!+#REF!+#REF!</definedName>
    <definedName name="SHARED_FORMULA_2_51_2_51_0" localSheetId="53">+#REF!+#REF!+#REF!+#REF!+#REF!+#REF!</definedName>
    <definedName name="SHARED_FORMULA_2_51_2_51_0" localSheetId="56">+#REF!+#REF!+#REF!+#REF!+#REF!+#REF!</definedName>
    <definedName name="SHARED_FORMULA_2_51_2_51_0" localSheetId="57">+#REF!+#REF!+#REF!+#REF!+#REF!+#REF!</definedName>
    <definedName name="SHARED_FORMULA_2_51_2_51_0" localSheetId="20">+#REF!+#REF!+#REF!+#REF!+#REF!+#REF!</definedName>
    <definedName name="SHARED_FORMULA_2_51_2_51_0">+#REF!+#REF!+#REF!+#REF!+#REF!+#REF!</definedName>
    <definedName name="SHARED_FORMULA_2_52_2_52_0">+#REF!+#REF!</definedName>
    <definedName name="SHARED_FORMULA_2_53_2_53_0">-#REF!/#REF!</definedName>
    <definedName name="SHARED_FORMULA_2_54_2_54_0" localSheetId="50">+#REF!/(1-#REF!-#REF!)*#REF!</definedName>
    <definedName name="SHARED_FORMULA_2_54_2_54_0" localSheetId="51">+#REF!/(1-#REF!-#REF!)*#REF!</definedName>
    <definedName name="SHARED_FORMULA_2_54_2_54_0" localSheetId="52">+#REF!/(1-#REF!-#REF!)*#REF!</definedName>
    <definedName name="SHARED_FORMULA_2_54_2_54_0" localSheetId="55">+#REF!/(1-#REF!-#REF!)*#REF!</definedName>
    <definedName name="SHARED_FORMULA_2_54_2_54_0" localSheetId="54">+#REF!/(1-#REF!-#REF!)*#REF!</definedName>
    <definedName name="SHARED_FORMULA_2_54_2_54_0" localSheetId="53">+#REF!/(1-#REF!-#REF!)*#REF!</definedName>
    <definedName name="SHARED_FORMULA_2_54_2_54_0" localSheetId="56">+#REF!/(1-#REF!-#REF!)*#REF!</definedName>
    <definedName name="SHARED_FORMULA_2_54_2_54_0" localSheetId="57">+#REF!/(1-#REF!-#REF!)*#REF!</definedName>
    <definedName name="SHARED_FORMULA_2_54_2_54_0" localSheetId="20">+#REF!/(1-#REF!-#REF!)*#REF!</definedName>
    <definedName name="SHARED_FORMULA_2_54_2_54_0">+#REF!/(1-#REF!-#REF!)*#REF!</definedName>
    <definedName name="SHARED_FORMULA_2_55_2_55_0" localSheetId="50">-#REF!/#REF!</definedName>
    <definedName name="SHARED_FORMULA_2_55_2_55_0" localSheetId="51">-#REF!/#REF!</definedName>
    <definedName name="SHARED_FORMULA_2_55_2_55_0" localSheetId="52">-#REF!/#REF!</definedName>
    <definedName name="SHARED_FORMULA_2_55_2_55_0" localSheetId="55">-#REF!/#REF!</definedName>
    <definedName name="SHARED_FORMULA_2_55_2_55_0" localSheetId="54">-#REF!/#REF!</definedName>
    <definedName name="SHARED_FORMULA_2_55_2_55_0" localSheetId="53">-#REF!/#REF!</definedName>
    <definedName name="SHARED_FORMULA_2_55_2_55_0" localSheetId="56">-#REF!/#REF!</definedName>
    <definedName name="SHARED_FORMULA_2_55_2_55_0" localSheetId="57">-#REF!/#REF!</definedName>
    <definedName name="SHARED_FORMULA_2_55_2_55_0" localSheetId="20">-#REF!/#REF!</definedName>
    <definedName name="SHARED_FORMULA_2_55_2_55_0">-#REF!/#REF!</definedName>
    <definedName name="SHARED_FORMULA_2_56_2_56_0" localSheetId="50">-(-#REF!*#REF!-#REF!-#REF!+#REF!)</definedName>
    <definedName name="SHARED_FORMULA_2_56_2_56_0" localSheetId="51">-(-#REF!*#REF!-#REF!-#REF!+#REF!)</definedName>
    <definedName name="SHARED_FORMULA_2_56_2_56_0" localSheetId="52">-(-#REF!*#REF!-#REF!-#REF!+#REF!)</definedName>
    <definedName name="SHARED_FORMULA_2_56_2_56_0" localSheetId="55">-(-#REF!*#REF!-#REF!-#REF!+#REF!)</definedName>
    <definedName name="SHARED_FORMULA_2_56_2_56_0" localSheetId="54">-(-#REF!*#REF!-#REF!-#REF!+#REF!)</definedName>
    <definedName name="SHARED_FORMULA_2_56_2_56_0" localSheetId="53">-(-#REF!*#REF!-#REF!-#REF!+#REF!)</definedName>
    <definedName name="SHARED_FORMULA_2_56_2_56_0" localSheetId="56">-(-#REF!*#REF!-#REF!-#REF!+#REF!)</definedName>
    <definedName name="SHARED_FORMULA_2_56_2_56_0" localSheetId="57">-(-#REF!*#REF!-#REF!-#REF!+#REF!)</definedName>
    <definedName name="SHARED_FORMULA_2_56_2_56_0" localSheetId="20">-(-#REF!*#REF!-#REF!-#REF!+#REF!)</definedName>
    <definedName name="SHARED_FORMULA_2_56_2_56_0">-(-#REF!*#REF!-#REF!-#REF!+#REF!)</definedName>
    <definedName name="SHARED_FORMULA_2_57_2_57_0" localSheetId="50">+#REF!+#REF!</definedName>
    <definedName name="SHARED_FORMULA_2_57_2_57_0" localSheetId="51">+#REF!+#REF!</definedName>
    <definedName name="SHARED_FORMULA_2_57_2_57_0" localSheetId="52">+#REF!+#REF!</definedName>
    <definedName name="SHARED_FORMULA_2_57_2_57_0" localSheetId="55">+#REF!+#REF!</definedName>
    <definedName name="SHARED_FORMULA_2_57_2_57_0" localSheetId="54">+#REF!+#REF!</definedName>
    <definedName name="SHARED_FORMULA_2_57_2_57_0" localSheetId="53">+#REF!+#REF!</definedName>
    <definedName name="SHARED_FORMULA_2_57_2_57_0" localSheetId="56">+#REF!+#REF!</definedName>
    <definedName name="SHARED_FORMULA_2_57_2_57_0" localSheetId="57">+#REF!+#REF!</definedName>
    <definedName name="SHARED_FORMULA_2_57_2_57_0" localSheetId="20">+#REF!+#REF!</definedName>
    <definedName name="SHARED_FORMULA_2_57_2_57_0">+#REF!+#REF!</definedName>
    <definedName name="SHARED_FORMULA_2_80_2_80_0">+#REF!/#REF!</definedName>
    <definedName name="SHARED_FORMULA_2_83_2_83_0">+#REF!/#REF!</definedName>
    <definedName name="SHARED_FORMULA_2_90_2_90_0">+#REF!/#REF!*12</definedName>
    <definedName name="SHARED_FORMULA_2_93_2_93_0" localSheetId="50">+#REF!+#REF!+#REF!+#REF!+#REF!+#REF!+#REF!+#REF!+#REF!</definedName>
    <definedName name="SHARED_FORMULA_2_93_2_93_0" localSheetId="51">+#REF!+#REF!+#REF!+#REF!+#REF!+#REF!+#REF!+#REF!+#REF!</definedName>
    <definedName name="SHARED_FORMULA_2_93_2_93_0" localSheetId="52">+#REF!+#REF!+#REF!+#REF!+#REF!+#REF!+#REF!+#REF!+#REF!</definedName>
    <definedName name="SHARED_FORMULA_2_93_2_93_0" localSheetId="55">+#REF!+#REF!+#REF!+#REF!+#REF!+#REF!+#REF!+#REF!+#REF!</definedName>
    <definedName name="SHARED_FORMULA_2_93_2_93_0" localSheetId="54">+#REF!+#REF!+#REF!+#REF!+#REF!+#REF!+#REF!+#REF!+#REF!</definedName>
    <definedName name="SHARED_FORMULA_2_93_2_93_0" localSheetId="53">+#REF!+#REF!+#REF!+#REF!+#REF!+#REF!+#REF!+#REF!+#REF!</definedName>
    <definedName name="SHARED_FORMULA_2_93_2_93_0" localSheetId="56">+#REF!+#REF!+#REF!+#REF!+#REF!+#REF!+#REF!+#REF!+#REF!</definedName>
    <definedName name="SHARED_FORMULA_2_93_2_93_0" localSheetId="57">+#REF!+#REF!+#REF!+#REF!+#REF!+#REF!+#REF!+#REF!+#REF!</definedName>
    <definedName name="SHARED_FORMULA_2_93_2_93_0" localSheetId="20">+#REF!+#REF!+#REF!+#REF!+#REF!+#REF!+#REF!+#REF!+#REF!</definedName>
    <definedName name="SHARED_FORMULA_2_93_2_93_0">+#REF!+#REF!+#REF!+#REF!+#REF!+#REF!+#REF!+#REF!+#REF!</definedName>
    <definedName name="SHARED_FORMULA_2_94_2_94_0" localSheetId="50">-0.125*#REF!</definedName>
    <definedName name="SHARED_FORMULA_2_94_2_94_0" localSheetId="51">-0.125*#REF!</definedName>
    <definedName name="SHARED_FORMULA_2_94_2_94_0" localSheetId="52">-0.125*#REF!</definedName>
    <definedName name="SHARED_FORMULA_2_94_2_94_0" localSheetId="55">-0.125*#REF!</definedName>
    <definedName name="SHARED_FORMULA_2_94_2_94_0" localSheetId="54">-0.125*#REF!</definedName>
    <definedName name="SHARED_FORMULA_2_94_2_94_0" localSheetId="53">-0.125*#REF!</definedName>
    <definedName name="SHARED_FORMULA_2_94_2_94_0" localSheetId="56">-0.125*#REF!</definedName>
    <definedName name="SHARED_FORMULA_2_94_2_94_0" localSheetId="57">-0.125*#REF!</definedName>
    <definedName name="SHARED_FORMULA_2_94_2_94_0" localSheetId="20">-0.125*#REF!</definedName>
    <definedName name="SHARED_FORMULA_2_94_2_94_0">-0.125*#REF!</definedName>
    <definedName name="SHARED_FORMULA_2_95_2_95_0" localSheetId="50">+#REF!+#REF!</definedName>
    <definedName name="SHARED_FORMULA_2_95_2_95_0" localSheetId="51">+#REF!+#REF!</definedName>
    <definedName name="SHARED_FORMULA_2_95_2_95_0" localSheetId="52">+#REF!+#REF!</definedName>
    <definedName name="SHARED_FORMULA_2_95_2_95_0" localSheetId="55">+#REF!+#REF!</definedName>
    <definedName name="SHARED_FORMULA_2_95_2_95_0" localSheetId="54">+#REF!+#REF!</definedName>
    <definedName name="SHARED_FORMULA_2_95_2_95_0" localSheetId="53">+#REF!+#REF!</definedName>
    <definedName name="SHARED_FORMULA_2_95_2_95_0" localSheetId="56">+#REF!+#REF!</definedName>
    <definedName name="SHARED_FORMULA_2_95_2_95_0" localSheetId="57">+#REF!+#REF!</definedName>
    <definedName name="SHARED_FORMULA_2_95_2_95_0" localSheetId="20">+#REF!+#REF!</definedName>
    <definedName name="SHARED_FORMULA_2_95_2_95_0">+#REF!+#REF!</definedName>
    <definedName name="SHARED_FORMULA_2_96_2_96_0" localSheetId="50">+#REF!/#REF!</definedName>
    <definedName name="SHARED_FORMULA_2_96_2_96_0" localSheetId="51">+#REF!/#REF!</definedName>
    <definedName name="SHARED_FORMULA_2_96_2_96_0" localSheetId="52">+#REF!/#REF!</definedName>
    <definedName name="SHARED_FORMULA_2_96_2_96_0" localSheetId="55">+#REF!/#REF!</definedName>
    <definedName name="SHARED_FORMULA_2_96_2_96_0" localSheetId="54">+#REF!/#REF!</definedName>
    <definedName name="SHARED_FORMULA_2_96_2_96_0" localSheetId="53">+#REF!/#REF!</definedName>
    <definedName name="SHARED_FORMULA_2_96_2_96_0" localSheetId="56">+#REF!/#REF!</definedName>
    <definedName name="SHARED_FORMULA_2_96_2_96_0" localSheetId="57">+#REF!/#REF!</definedName>
    <definedName name="SHARED_FORMULA_2_96_2_96_0" localSheetId="20">+#REF!/#REF!</definedName>
    <definedName name="SHARED_FORMULA_2_96_2_96_0">+#REF!/#REF!</definedName>
    <definedName name="SHARED_FORMULA_2_99_2_99_0" localSheetId="50">+#REF!/#REF!</definedName>
    <definedName name="SHARED_FORMULA_2_99_2_99_0" localSheetId="51">+#REF!/#REF!</definedName>
    <definedName name="SHARED_FORMULA_2_99_2_99_0" localSheetId="52">+#REF!/#REF!</definedName>
    <definedName name="SHARED_FORMULA_2_99_2_99_0" localSheetId="55">+#REF!/#REF!</definedName>
    <definedName name="SHARED_FORMULA_2_99_2_99_0" localSheetId="54">+#REF!/#REF!</definedName>
    <definedName name="SHARED_FORMULA_2_99_2_99_0" localSheetId="53">+#REF!/#REF!</definedName>
    <definedName name="SHARED_FORMULA_2_99_2_99_0" localSheetId="56">+#REF!/#REF!</definedName>
    <definedName name="SHARED_FORMULA_2_99_2_99_0" localSheetId="57">+#REF!/#REF!</definedName>
    <definedName name="SHARED_FORMULA_2_99_2_99_0" localSheetId="20">+#REF!/#REF!</definedName>
    <definedName name="SHARED_FORMULA_2_99_2_99_0">+#REF!/#REF!</definedName>
    <definedName name="SHARED_FORMULA_3_0_3_0_3">+#REF!-#REF!</definedName>
    <definedName name="SHARED_FORMULA_3_100_3_100_0">+#REF!/#REF!</definedName>
    <definedName name="SHARED_FORMULA_3_101_3_101_0">+#REF!/28</definedName>
    <definedName name="SHARED_FORMULA_3_102_3_102_0" localSheetId="50">+#REF!/#REF!</definedName>
    <definedName name="SHARED_FORMULA_3_102_3_102_0" localSheetId="51">+#REF!/#REF!</definedName>
    <definedName name="SHARED_FORMULA_3_102_3_102_0" localSheetId="52">+#REF!/#REF!</definedName>
    <definedName name="SHARED_FORMULA_3_102_3_102_0" localSheetId="55">+#REF!/#REF!</definedName>
    <definedName name="SHARED_FORMULA_3_102_3_102_0" localSheetId="54">+#REF!/#REF!</definedName>
    <definedName name="SHARED_FORMULA_3_102_3_102_0" localSheetId="53">+#REF!/#REF!</definedName>
    <definedName name="SHARED_FORMULA_3_102_3_102_0" localSheetId="56">+#REF!/#REF!</definedName>
    <definedName name="SHARED_FORMULA_3_102_3_102_0" localSheetId="57">+#REF!/#REF!</definedName>
    <definedName name="SHARED_FORMULA_3_102_3_102_0" localSheetId="20">+#REF!/#REF!</definedName>
    <definedName name="SHARED_FORMULA_3_102_3_102_0">+#REF!/#REF!</definedName>
    <definedName name="SHARED_FORMULA_3_108_3_108_0" localSheetId="50">+#REF!-#REF!-#REF!-#REF!</definedName>
    <definedName name="SHARED_FORMULA_3_108_3_108_0" localSheetId="51">+#REF!-#REF!-#REF!-#REF!</definedName>
    <definedName name="SHARED_FORMULA_3_108_3_108_0" localSheetId="52">+#REF!-#REF!-#REF!-#REF!</definedName>
    <definedName name="SHARED_FORMULA_3_108_3_108_0" localSheetId="55">+#REF!-#REF!-#REF!-#REF!</definedName>
    <definedName name="SHARED_FORMULA_3_108_3_108_0" localSheetId="54">+#REF!-#REF!-#REF!-#REF!</definedName>
    <definedName name="SHARED_FORMULA_3_108_3_108_0" localSheetId="53">+#REF!-#REF!-#REF!-#REF!</definedName>
    <definedName name="SHARED_FORMULA_3_108_3_108_0" localSheetId="56">+#REF!-#REF!-#REF!-#REF!</definedName>
    <definedName name="SHARED_FORMULA_3_108_3_108_0" localSheetId="57">+#REF!-#REF!-#REF!-#REF!</definedName>
    <definedName name="SHARED_FORMULA_3_108_3_108_0" localSheetId="20">+#REF!-#REF!-#REF!-#REF!</definedName>
    <definedName name="SHARED_FORMULA_3_108_3_108_0">+#REF!-#REF!-#REF!-#REF!</definedName>
    <definedName name="SHARED_FORMULA_3_110_3_110_0">-#REF!</definedName>
    <definedName name="SHARED_FORMULA_3_111_3_111_0" localSheetId="50">+#REF!+#REF!+#REF!+#REF!+#REF!+#REF!</definedName>
    <definedName name="SHARED_FORMULA_3_111_3_111_0" localSheetId="51">+#REF!+#REF!+#REF!+#REF!+#REF!+#REF!</definedName>
    <definedName name="SHARED_FORMULA_3_111_3_111_0" localSheetId="52">+#REF!+#REF!+#REF!+#REF!+#REF!+#REF!</definedName>
    <definedName name="SHARED_FORMULA_3_111_3_111_0" localSheetId="55">+#REF!+#REF!+#REF!+#REF!+#REF!+#REF!</definedName>
    <definedName name="SHARED_FORMULA_3_111_3_111_0" localSheetId="54">+#REF!+#REF!+#REF!+#REF!+#REF!+#REF!</definedName>
    <definedName name="SHARED_FORMULA_3_111_3_111_0" localSheetId="53">+#REF!+#REF!+#REF!+#REF!+#REF!+#REF!</definedName>
    <definedName name="SHARED_FORMULA_3_111_3_111_0" localSheetId="56">+#REF!+#REF!+#REF!+#REF!+#REF!+#REF!</definedName>
    <definedName name="SHARED_FORMULA_3_111_3_111_0" localSheetId="57">+#REF!+#REF!+#REF!+#REF!+#REF!+#REF!</definedName>
    <definedName name="SHARED_FORMULA_3_111_3_111_0" localSheetId="20">+#REF!+#REF!+#REF!+#REF!+#REF!+#REF!</definedName>
    <definedName name="SHARED_FORMULA_3_111_3_111_0">+#REF!+#REF!+#REF!+#REF!+#REF!+#REF!</definedName>
    <definedName name="SHARED_FORMULA_3_112_3_112_0">+#REF!+#REF!</definedName>
    <definedName name="SHARED_FORMULA_3_113_3_113_0">-#REF!/#REF!</definedName>
    <definedName name="SHARED_FORMULA_3_115_3_115_0">-#REF!/#REF!</definedName>
    <definedName name="SHARED_FORMULA_3_116_3_116_0">-(-#REF!*#REF!-#REF!-#REF!+#REF!)</definedName>
    <definedName name="SHARED_FORMULA_3_117_3_117_0">+#REF!+#REF!</definedName>
    <definedName name="SHARED_FORMULA_3_135_3_135_0">+#REF!/#REF!</definedName>
    <definedName name="SHARED_FORMULA_3_137_3_137_0">-#REF!/#REF!</definedName>
    <definedName name="SHARED_FORMULA_3_143_3_143_0" localSheetId="50">+#REF!+#REF!+#REF!+#REF!+#REF!+#REF!+#REF!+#REF!+#REF!</definedName>
    <definedName name="SHARED_FORMULA_3_143_3_143_0" localSheetId="51">+#REF!+#REF!+#REF!+#REF!+#REF!+#REF!+#REF!+#REF!+#REF!</definedName>
    <definedName name="SHARED_FORMULA_3_143_3_143_0" localSheetId="52">+#REF!+#REF!+#REF!+#REF!+#REF!+#REF!+#REF!+#REF!+#REF!</definedName>
    <definedName name="SHARED_FORMULA_3_143_3_143_0" localSheetId="55">+#REF!+#REF!+#REF!+#REF!+#REF!+#REF!+#REF!+#REF!+#REF!</definedName>
    <definedName name="SHARED_FORMULA_3_143_3_143_0" localSheetId="54">+#REF!+#REF!+#REF!+#REF!+#REF!+#REF!+#REF!+#REF!+#REF!</definedName>
    <definedName name="SHARED_FORMULA_3_143_3_143_0" localSheetId="53">+#REF!+#REF!+#REF!+#REF!+#REF!+#REF!+#REF!+#REF!+#REF!</definedName>
    <definedName name="SHARED_FORMULA_3_143_3_143_0" localSheetId="56">+#REF!+#REF!+#REF!+#REF!+#REF!+#REF!+#REF!+#REF!+#REF!</definedName>
    <definedName name="SHARED_FORMULA_3_143_3_143_0" localSheetId="57">+#REF!+#REF!+#REF!+#REF!+#REF!+#REF!+#REF!+#REF!+#REF!</definedName>
    <definedName name="SHARED_FORMULA_3_143_3_143_0" localSheetId="20">+#REF!+#REF!+#REF!+#REF!+#REF!+#REF!+#REF!+#REF!+#REF!</definedName>
    <definedName name="SHARED_FORMULA_3_143_3_143_0">+#REF!+#REF!+#REF!+#REF!+#REF!+#REF!+#REF!+#REF!+#REF!</definedName>
    <definedName name="SHARED_FORMULA_3_168_3_168_0">-#REF!/#REF!</definedName>
    <definedName name="SHARED_FORMULA_3_171_3_171_0">-#REF!/#REF!</definedName>
    <definedName name="SHARED_FORMULA_3_183_3_183_0">+#REF!/#REF!</definedName>
    <definedName name="SHARED_FORMULA_3_186_3_186_0">+#REF!/#REF!</definedName>
    <definedName name="SHARED_FORMULA_3_203_3_203_0">+#REF!/#REF!</definedName>
    <definedName name="SHARED_FORMULA_3_25_3_25_0" localSheetId="50">-12*#REF!</definedName>
    <definedName name="SHARED_FORMULA_3_25_3_25_0" localSheetId="51">-12*#REF!</definedName>
    <definedName name="SHARED_FORMULA_3_25_3_25_0" localSheetId="52">-12*#REF!</definedName>
    <definedName name="SHARED_FORMULA_3_25_3_25_0" localSheetId="55">-12*#REF!</definedName>
    <definedName name="SHARED_FORMULA_3_25_3_25_0" localSheetId="54">-12*#REF!</definedName>
    <definedName name="SHARED_FORMULA_3_25_3_25_0" localSheetId="53">-12*#REF!</definedName>
    <definedName name="SHARED_FORMULA_3_25_3_25_0" localSheetId="56">-12*#REF!</definedName>
    <definedName name="SHARED_FORMULA_3_25_3_25_0" localSheetId="57">-12*#REF!</definedName>
    <definedName name="SHARED_FORMULA_3_25_3_25_0" localSheetId="20">-12*#REF!</definedName>
    <definedName name="SHARED_FORMULA_3_25_3_25_0">-12*#REF!</definedName>
    <definedName name="SHARED_FORMULA_3_26_3_26_0" localSheetId="50">+#REF!-#REF!</definedName>
    <definedName name="SHARED_FORMULA_3_26_3_26_0" localSheetId="51">+#REF!-#REF!</definedName>
    <definedName name="SHARED_FORMULA_3_26_3_26_0" localSheetId="52">+#REF!-#REF!</definedName>
    <definedName name="SHARED_FORMULA_3_26_3_26_0" localSheetId="55">+#REF!-#REF!</definedName>
    <definedName name="SHARED_FORMULA_3_26_3_26_0" localSheetId="54">+#REF!-#REF!</definedName>
    <definedName name="SHARED_FORMULA_3_26_3_26_0" localSheetId="53">+#REF!-#REF!</definedName>
    <definedName name="SHARED_FORMULA_3_26_3_26_0" localSheetId="56">+#REF!-#REF!</definedName>
    <definedName name="SHARED_FORMULA_3_26_3_26_0" localSheetId="57">+#REF!-#REF!</definedName>
    <definedName name="SHARED_FORMULA_3_26_3_26_0" localSheetId="20">+#REF!-#REF!</definedName>
    <definedName name="SHARED_FORMULA_3_26_3_26_0">+#REF!-#REF!</definedName>
    <definedName name="SHARED_FORMULA_3_27_3_27_0" localSheetId="50">+#REF!/#REF!</definedName>
    <definedName name="SHARED_FORMULA_3_27_3_27_0" localSheetId="51">+#REF!/#REF!</definedName>
    <definedName name="SHARED_FORMULA_3_27_3_27_0" localSheetId="52">+#REF!/#REF!</definedName>
    <definedName name="SHARED_FORMULA_3_27_3_27_0" localSheetId="55">+#REF!/#REF!</definedName>
    <definedName name="SHARED_FORMULA_3_27_3_27_0" localSheetId="54">+#REF!/#REF!</definedName>
    <definedName name="SHARED_FORMULA_3_27_3_27_0" localSheetId="53">+#REF!/#REF!</definedName>
    <definedName name="SHARED_FORMULA_3_27_3_27_0" localSheetId="56">+#REF!/#REF!</definedName>
    <definedName name="SHARED_FORMULA_3_27_3_27_0" localSheetId="57">+#REF!/#REF!</definedName>
    <definedName name="SHARED_FORMULA_3_27_3_27_0" localSheetId="20">+#REF!/#REF!</definedName>
    <definedName name="SHARED_FORMULA_3_27_3_27_0">+#REF!/#REF!</definedName>
    <definedName name="SHARED_FORMULA_3_29_3_29_0">+#REF!*1.018</definedName>
    <definedName name="SHARED_FORMULA_3_29_3_29_3" localSheetId="50">+(#REF!-#REF!)/#REF!</definedName>
    <definedName name="SHARED_FORMULA_3_29_3_29_3" localSheetId="51">+(#REF!-#REF!)/#REF!</definedName>
    <definedName name="SHARED_FORMULA_3_29_3_29_3" localSheetId="52">+(#REF!-#REF!)/#REF!</definedName>
    <definedName name="SHARED_FORMULA_3_29_3_29_3" localSheetId="55">+(#REF!-#REF!)/#REF!</definedName>
    <definedName name="SHARED_FORMULA_3_29_3_29_3" localSheetId="54">+(#REF!-#REF!)/#REF!</definedName>
    <definedName name="SHARED_FORMULA_3_29_3_29_3" localSheetId="53">+(#REF!-#REF!)/#REF!</definedName>
    <definedName name="SHARED_FORMULA_3_29_3_29_3" localSheetId="56">+(#REF!-#REF!)/#REF!</definedName>
    <definedName name="SHARED_FORMULA_3_29_3_29_3" localSheetId="57">+(#REF!-#REF!)/#REF!</definedName>
    <definedName name="SHARED_FORMULA_3_29_3_29_3" localSheetId="20">+(#REF!-#REF!)/#REF!</definedName>
    <definedName name="SHARED_FORMULA_3_29_3_29_3">+(#REF!-#REF!)/#REF!</definedName>
    <definedName name="SHARED_FORMULA_3_37_3_37_0" localSheetId="50">+(1+#REF!)*#REF!</definedName>
    <definedName name="SHARED_FORMULA_3_37_3_37_0" localSheetId="51">+(1+#REF!)*#REF!</definedName>
    <definedName name="SHARED_FORMULA_3_37_3_37_0" localSheetId="52">+(1+#REF!)*#REF!</definedName>
    <definedName name="SHARED_FORMULA_3_37_3_37_0" localSheetId="55">+(1+#REF!)*#REF!</definedName>
    <definedName name="SHARED_FORMULA_3_37_3_37_0" localSheetId="54">+(1+#REF!)*#REF!</definedName>
    <definedName name="SHARED_FORMULA_3_37_3_37_0" localSheetId="53">+(1+#REF!)*#REF!</definedName>
    <definedName name="SHARED_FORMULA_3_37_3_37_0" localSheetId="56">+(1+#REF!)*#REF!</definedName>
    <definedName name="SHARED_FORMULA_3_37_3_37_0" localSheetId="57">+(1+#REF!)*#REF!</definedName>
    <definedName name="SHARED_FORMULA_3_37_3_37_0" localSheetId="20">+(1+#REF!)*#REF!</definedName>
    <definedName name="SHARED_FORMULA_3_37_3_37_0">+(1+#REF!)*#REF!</definedName>
    <definedName name="SHARED_FORMULA_3_37_3_37_3" localSheetId="50">+(#REF!-#REF!)/#REF!</definedName>
    <definedName name="SHARED_FORMULA_3_37_3_37_3" localSheetId="51">+(#REF!-#REF!)/#REF!</definedName>
    <definedName name="SHARED_FORMULA_3_37_3_37_3" localSheetId="52">+(#REF!-#REF!)/#REF!</definedName>
    <definedName name="SHARED_FORMULA_3_37_3_37_3" localSheetId="55">+(#REF!-#REF!)/#REF!</definedName>
    <definedName name="SHARED_FORMULA_3_37_3_37_3" localSheetId="54">+(#REF!-#REF!)/#REF!</definedName>
    <definedName name="SHARED_FORMULA_3_37_3_37_3" localSheetId="53">+(#REF!-#REF!)/#REF!</definedName>
    <definedName name="SHARED_FORMULA_3_37_3_37_3" localSheetId="56">+(#REF!-#REF!)/#REF!</definedName>
    <definedName name="SHARED_FORMULA_3_37_3_37_3" localSheetId="57">+(#REF!-#REF!)/#REF!</definedName>
    <definedName name="SHARED_FORMULA_3_37_3_37_3" localSheetId="20">+(#REF!-#REF!)/#REF!</definedName>
    <definedName name="SHARED_FORMULA_3_37_3_37_3">+(#REF!-#REF!)/#REF!</definedName>
    <definedName name="SHARED_FORMULA_3_38_3_38_3" localSheetId="50">+(#REF!-#REF!)/#REF!</definedName>
    <definedName name="SHARED_FORMULA_3_38_3_38_3" localSheetId="51">+(#REF!-#REF!)/#REF!</definedName>
    <definedName name="SHARED_FORMULA_3_38_3_38_3" localSheetId="52">+(#REF!-#REF!)/#REF!</definedName>
    <definedName name="SHARED_FORMULA_3_38_3_38_3" localSheetId="55">+(#REF!-#REF!)/#REF!</definedName>
    <definedName name="SHARED_FORMULA_3_38_3_38_3" localSheetId="54">+(#REF!-#REF!)/#REF!</definedName>
    <definedName name="SHARED_FORMULA_3_38_3_38_3" localSheetId="53">+(#REF!-#REF!)/#REF!</definedName>
    <definedName name="SHARED_FORMULA_3_38_3_38_3" localSheetId="56">+(#REF!-#REF!)/#REF!</definedName>
    <definedName name="SHARED_FORMULA_3_38_3_38_3" localSheetId="57">+(#REF!-#REF!)/#REF!</definedName>
    <definedName name="SHARED_FORMULA_3_38_3_38_3" localSheetId="20">+(#REF!-#REF!)/#REF!</definedName>
    <definedName name="SHARED_FORMULA_3_38_3_38_3">+(#REF!-#REF!)/#REF!</definedName>
    <definedName name="SHARED_FORMULA_3_63_3_63_0" localSheetId="50">+#REF!/#REF!</definedName>
    <definedName name="SHARED_FORMULA_3_63_3_63_0" localSheetId="51">+#REF!/#REF!</definedName>
    <definedName name="SHARED_FORMULA_3_63_3_63_0" localSheetId="52">+#REF!/#REF!</definedName>
    <definedName name="SHARED_FORMULA_3_63_3_63_0" localSheetId="55">+#REF!/#REF!</definedName>
    <definedName name="SHARED_FORMULA_3_63_3_63_0" localSheetId="54">+#REF!/#REF!</definedName>
    <definedName name="SHARED_FORMULA_3_63_3_63_0" localSheetId="53">+#REF!/#REF!</definedName>
    <definedName name="SHARED_FORMULA_3_63_3_63_0" localSheetId="56">+#REF!/#REF!</definedName>
    <definedName name="SHARED_FORMULA_3_63_3_63_0" localSheetId="57">+#REF!/#REF!</definedName>
    <definedName name="SHARED_FORMULA_3_63_3_63_0" localSheetId="20">+#REF!/#REF!</definedName>
    <definedName name="SHARED_FORMULA_3_63_3_63_0">+#REF!/#REF!</definedName>
    <definedName name="SHARED_FORMULA_3_64_3_64_0">+#REF!/#REF!</definedName>
    <definedName name="SHARED_FORMULA_3_68_3_68_0">+#REF!+#REF!</definedName>
    <definedName name="SHARED_FORMULA_3_74_3_74_0" localSheetId="50">+SUM(#REF!)</definedName>
    <definedName name="SHARED_FORMULA_3_74_3_74_0" localSheetId="51">+SUM(#REF!)</definedName>
    <definedName name="SHARED_FORMULA_3_74_3_74_0" localSheetId="52">+SUM(#REF!)</definedName>
    <definedName name="SHARED_FORMULA_3_74_3_74_0" localSheetId="55">+SUM(#REF!)</definedName>
    <definedName name="SHARED_FORMULA_3_74_3_74_0" localSheetId="54">+SUM(#REF!)</definedName>
    <definedName name="SHARED_FORMULA_3_74_3_74_0" localSheetId="53">+SUM(#REF!)</definedName>
    <definedName name="SHARED_FORMULA_3_74_3_74_0" localSheetId="56">+SUM(#REF!)</definedName>
    <definedName name="SHARED_FORMULA_3_74_3_74_0" localSheetId="57">+SUM(#REF!)</definedName>
    <definedName name="SHARED_FORMULA_3_74_3_74_0" localSheetId="20">+SUM(#REF!)</definedName>
    <definedName name="SHARED_FORMULA_3_74_3_74_0">+SUM(#REF!)</definedName>
    <definedName name="SHARED_FORMULA_3_87_3_87_0" localSheetId="50">+#REF!/#REF!</definedName>
    <definedName name="SHARED_FORMULA_3_87_3_87_0" localSheetId="51">+#REF!/#REF!</definedName>
    <definedName name="SHARED_FORMULA_3_87_3_87_0" localSheetId="52">+#REF!/#REF!</definedName>
    <definedName name="SHARED_FORMULA_3_87_3_87_0" localSheetId="55">+#REF!/#REF!</definedName>
    <definedName name="SHARED_FORMULA_3_87_3_87_0" localSheetId="54">+#REF!/#REF!</definedName>
    <definedName name="SHARED_FORMULA_3_87_3_87_0" localSheetId="53">+#REF!/#REF!</definedName>
    <definedName name="SHARED_FORMULA_3_87_3_87_0" localSheetId="56">+#REF!/#REF!</definedName>
    <definedName name="SHARED_FORMULA_3_87_3_87_0" localSheetId="57">+#REF!/#REF!</definedName>
    <definedName name="SHARED_FORMULA_3_87_3_87_0" localSheetId="20">+#REF!/#REF!</definedName>
    <definedName name="SHARED_FORMULA_3_87_3_87_0">+#REF!/#REF!</definedName>
    <definedName name="SHARED_FORMULA_3_98_3_98_0" localSheetId="50">+(#REF!-#REF!)/#REF!</definedName>
    <definedName name="SHARED_FORMULA_3_98_3_98_0" localSheetId="51">+(#REF!-#REF!)/#REF!</definedName>
    <definedName name="SHARED_FORMULA_3_98_3_98_0" localSheetId="52">+(#REF!-#REF!)/#REF!</definedName>
    <definedName name="SHARED_FORMULA_3_98_3_98_0" localSheetId="55">+(#REF!-#REF!)/#REF!</definedName>
    <definedName name="SHARED_FORMULA_3_98_3_98_0" localSheetId="54">+(#REF!-#REF!)/#REF!</definedName>
    <definedName name="SHARED_FORMULA_3_98_3_98_0" localSheetId="53">+(#REF!-#REF!)/#REF!</definedName>
    <definedName name="SHARED_FORMULA_3_98_3_98_0" localSheetId="56">+(#REF!-#REF!)/#REF!</definedName>
    <definedName name="SHARED_FORMULA_3_98_3_98_0" localSheetId="57">+(#REF!-#REF!)/#REF!</definedName>
    <definedName name="SHARED_FORMULA_3_98_3_98_0" localSheetId="20">+(#REF!-#REF!)/#REF!</definedName>
    <definedName name="SHARED_FORMULA_3_98_3_98_0">+(#REF!-#REF!)/#REF!</definedName>
    <definedName name="SHARED_FORMULA_4_13_4_13_1" localSheetId="50">+#REF!*#REF!</definedName>
    <definedName name="SHARED_FORMULA_4_13_4_13_1" localSheetId="51">+#REF!*#REF!</definedName>
    <definedName name="SHARED_FORMULA_4_13_4_13_1" localSheetId="52">+#REF!*#REF!</definedName>
    <definedName name="SHARED_FORMULA_4_13_4_13_1" localSheetId="55">+#REF!*#REF!</definedName>
    <definedName name="SHARED_FORMULA_4_13_4_13_1" localSheetId="54">+#REF!*#REF!</definedName>
    <definedName name="SHARED_FORMULA_4_13_4_13_1" localSheetId="53">+#REF!*#REF!</definedName>
    <definedName name="SHARED_FORMULA_4_13_4_13_1" localSheetId="56">+#REF!*#REF!</definedName>
    <definedName name="SHARED_FORMULA_4_13_4_13_1" localSheetId="57">+#REF!*#REF!</definedName>
    <definedName name="SHARED_FORMULA_4_13_4_13_1" localSheetId="20">+#REF!*#REF!</definedName>
    <definedName name="SHARED_FORMULA_4_13_4_13_1">+#REF!*#REF!</definedName>
    <definedName name="SHARED_FORMULA_4_151_4_151_0" localSheetId="50">+#REF!/#REF!</definedName>
    <definedName name="SHARED_FORMULA_4_151_4_151_0" localSheetId="51">+#REF!/#REF!</definedName>
    <definedName name="SHARED_FORMULA_4_151_4_151_0" localSheetId="52">+#REF!/#REF!</definedName>
    <definedName name="SHARED_FORMULA_4_151_4_151_0" localSheetId="55">+#REF!/#REF!</definedName>
    <definedName name="SHARED_FORMULA_4_151_4_151_0" localSheetId="54">+#REF!/#REF!</definedName>
    <definedName name="SHARED_FORMULA_4_151_4_151_0" localSheetId="53">+#REF!/#REF!</definedName>
    <definedName name="SHARED_FORMULA_4_151_4_151_0" localSheetId="56">+#REF!/#REF!</definedName>
    <definedName name="SHARED_FORMULA_4_151_4_151_0" localSheetId="57">+#REF!/#REF!</definedName>
    <definedName name="SHARED_FORMULA_4_151_4_151_0" localSheetId="20">+#REF!/#REF!</definedName>
    <definedName name="SHARED_FORMULA_4_151_4_151_0">+#REF!/#REF!</definedName>
    <definedName name="SHARED_FORMULA_4_156_4_156_0" localSheetId="50">+(#REF!-#REF!)/#REF!</definedName>
    <definedName name="SHARED_FORMULA_4_156_4_156_0" localSheetId="51">+(#REF!-#REF!)/#REF!</definedName>
    <definedName name="SHARED_FORMULA_4_156_4_156_0" localSheetId="52">+(#REF!-#REF!)/#REF!</definedName>
    <definedName name="SHARED_FORMULA_4_156_4_156_0" localSheetId="55">+(#REF!-#REF!)/#REF!</definedName>
    <definedName name="SHARED_FORMULA_4_156_4_156_0" localSheetId="54">+(#REF!-#REF!)/#REF!</definedName>
    <definedName name="SHARED_FORMULA_4_156_4_156_0" localSheetId="53">+(#REF!-#REF!)/#REF!</definedName>
    <definedName name="SHARED_FORMULA_4_156_4_156_0" localSheetId="56">+(#REF!-#REF!)/#REF!</definedName>
    <definedName name="SHARED_FORMULA_4_156_4_156_0" localSheetId="57">+(#REF!-#REF!)/#REF!</definedName>
    <definedName name="SHARED_FORMULA_4_156_4_156_0" localSheetId="20">+(#REF!-#REF!)/#REF!</definedName>
    <definedName name="SHARED_FORMULA_4_156_4_156_0">+(#REF!-#REF!)/#REF!</definedName>
    <definedName name="SHARED_FORMULA_4_18_4_18_1" localSheetId="50">SUM(#REF!)</definedName>
    <definedName name="SHARED_FORMULA_4_18_4_18_1" localSheetId="51">SUM(#REF!)</definedName>
    <definedName name="SHARED_FORMULA_4_18_4_18_1" localSheetId="52">SUM(#REF!)</definedName>
    <definedName name="SHARED_FORMULA_4_18_4_18_1" localSheetId="55">SUM(#REF!)</definedName>
    <definedName name="SHARED_FORMULA_4_18_4_18_1" localSheetId="54">SUM(#REF!)</definedName>
    <definedName name="SHARED_FORMULA_4_18_4_18_1" localSheetId="53">SUM(#REF!)</definedName>
    <definedName name="SHARED_FORMULA_4_18_4_18_1" localSheetId="56">SUM(#REF!)</definedName>
    <definedName name="SHARED_FORMULA_4_18_4_18_1" localSheetId="57">SUM(#REF!)</definedName>
    <definedName name="SHARED_FORMULA_4_18_4_18_1" localSheetId="20">SUM(#REF!)</definedName>
    <definedName name="SHARED_FORMULA_4_18_4_18_1">SUM(#REF!)</definedName>
    <definedName name="SHARED_FORMULA_4_187_4_187_0" localSheetId="50">+(#REF!-#REF!)/#REF!</definedName>
    <definedName name="SHARED_FORMULA_4_187_4_187_0" localSheetId="51">+(#REF!-#REF!)/#REF!</definedName>
    <definedName name="SHARED_FORMULA_4_187_4_187_0" localSheetId="52">+(#REF!-#REF!)/#REF!</definedName>
    <definedName name="SHARED_FORMULA_4_187_4_187_0" localSheetId="55">+(#REF!-#REF!)/#REF!</definedName>
    <definedName name="SHARED_FORMULA_4_187_4_187_0" localSheetId="54">+(#REF!-#REF!)/#REF!</definedName>
    <definedName name="SHARED_FORMULA_4_187_4_187_0" localSheetId="53">+(#REF!-#REF!)/#REF!</definedName>
    <definedName name="SHARED_FORMULA_4_187_4_187_0" localSheetId="56">+(#REF!-#REF!)/#REF!</definedName>
    <definedName name="SHARED_FORMULA_4_187_4_187_0" localSheetId="57">+(#REF!-#REF!)/#REF!</definedName>
    <definedName name="SHARED_FORMULA_4_187_4_187_0" localSheetId="20">+(#REF!-#REF!)/#REF!</definedName>
    <definedName name="SHARED_FORMULA_4_187_4_187_0">+(#REF!-#REF!)/#REF!</definedName>
    <definedName name="SHARED_FORMULA_4_207_4_207_0" localSheetId="50">+#REF!-#REF!+#REF!-#REF!+#REF!-#REF!</definedName>
    <definedName name="SHARED_FORMULA_4_207_4_207_0" localSheetId="51">+#REF!-#REF!+#REF!-#REF!+#REF!-#REF!</definedName>
    <definedName name="SHARED_FORMULA_4_207_4_207_0" localSheetId="52">+#REF!-#REF!+#REF!-#REF!+#REF!-#REF!</definedName>
    <definedName name="SHARED_FORMULA_4_207_4_207_0" localSheetId="55">+#REF!-#REF!+#REF!-#REF!+#REF!-#REF!</definedName>
    <definedName name="SHARED_FORMULA_4_207_4_207_0" localSheetId="54">+#REF!-#REF!+#REF!-#REF!+#REF!-#REF!</definedName>
    <definedName name="SHARED_FORMULA_4_207_4_207_0" localSheetId="53">+#REF!-#REF!+#REF!-#REF!+#REF!-#REF!</definedName>
    <definedName name="SHARED_FORMULA_4_207_4_207_0" localSheetId="56">+#REF!-#REF!+#REF!-#REF!+#REF!-#REF!</definedName>
    <definedName name="SHARED_FORMULA_4_207_4_207_0" localSheetId="57">+#REF!-#REF!+#REF!-#REF!+#REF!-#REF!</definedName>
    <definedName name="SHARED_FORMULA_4_207_4_207_0" localSheetId="20">+#REF!-#REF!+#REF!-#REF!+#REF!-#REF!</definedName>
    <definedName name="SHARED_FORMULA_4_207_4_207_0">+#REF!-#REF!+#REF!-#REF!+#REF!-#REF!</definedName>
    <definedName name="SHARED_FORMULA_4_23_4_23_1" localSheetId="50">+#REF!*#REF!</definedName>
    <definedName name="SHARED_FORMULA_4_23_4_23_1" localSheetId="51">+#REF!*#REF!</definedName>
    <definedName name="SHARED_FORMULA_4_23_4_23_1" localSheetId="52">+#REF!*#REF!</definedName>
    <definedName name="SHARED_FORMULA_4_23_4_23_1" localSheetId="55">+#REF!*#REF!</definedName>
    <definedName name="SHARED_FORMULA_4_23_4_23_1" localSheetId="54">+#REF!*#REF!</definedName>
    <definedName name="SHARED_FORMULA_4_23_4_23_1" localSheetId="53">+#REF!*#REF!</definedName>
    <definedName name="SHARED_FORMULA_4_23_4_23_1" localSheetId="56">+#REF!*#REF!</definedName>
    <definedName name="SHARED_FORMULA_4_23_4_23_1" localSheetId="57">+#REF!*#REF!</definedName>
    <definedName name="SHARED_FORMULA_4_23_4_23_1" localSheetId="20">+#REF!*#REF!</definedName>
    <definedName name="SHARED_FORMULA_4_23_4_23_1">+#REF!*#REF!</definedName>
    <definedName name="SHARED_FORMULA_4_26_4_26_1">SUM(#REF!)</definedName>
    <definedName name="SHARED_FORMULA_4_31_4_31_0" localSheetId="50">+#REF!*#REF!</definedName>
    <definedName name="SHARED_FORMULA_4_31_4_31_0" localSheetId="51">+#REF!*#REF!</definedName>
    <definedName name="SHARED_FORMULA_4_31_4_31_0" localSheetId="52">+#REF!*#REF!</definedName>
    <definedName name="SHARED_FORMULA_4_31_4_31_0" localSheetId="55">+#REF!*#REF!</definedName>
    <definedName name="SHARED_FORMULA_4_31_4_31_0" localSheetId="54">+#REF!*#REF!</definedName>
    <definedName name="SHARED_FORMULA_4_31_4_31_0" localSheetId="53">+#REF!*#REF!</definedName>
    <definedName name="SHARED_FORMULA_4_31_4_31_0" localSheetId="56">+#REF!*#REF!</definedName>
    <definedName name="SHARED_FORMULA_4_31_4_31_0" localSheetId="57">+#REF!*#REF!</definedName>
    <definedName name="SHARED_FORMULA_4_31_4_31_0" localSheetId="20">+#REF!*#REF!</definedName>
    <definedName name="SHARED_FORMULA_4_31_4_31_0">+#REF!*#REF!</definedName>
    <definedName name="SHARED_FORMULA_4_31_4_31_1">+#REF!*#REF!</definedName>
    <definedName name="SHARED_FORMULA_4_35_4_35_1">SUM(#REF!)</definedName>
    <definedName name="SHARED_FORMULA_4_4_4_4_1">+#REF!*#REF!</definedName>
    <definedName name="SHARED_FORMULA_4_40_4_40_1">+#REF!*#REF!</definedName>
    <definedName name="SHARED_FORMULA_4_45_4_45_1">SUM(#REF!)</definedName>
    <definedName name="SHARED_FORMULA_4_53_4_53_1">SUM(#REF!)</definedName>
    <definedName name="SHARED_FORMULA_4_60_4_60_1">SUM(#REF!)</definedName>
    <definedName name="SHARED_FORMULA_4_68_4_68_1">SUM(#REF!)</definedName>
    <definedName name="SHARED_FORMULA_4_71_4_71_1" localSheetId="50">+AVERAGE(#REF!,#REF!,#REF!,#REF!,#REF!,#REF!,#REF!,#REF!)</definedName>
    <definedName name="SHARED_FORMULA_4_71_4_71_1" localSheetId="51">+AVERAGE(#REF!,#REF!,#REF!,#REF!,#REF!,#REF!,#REF!,#REF!)</definedName>
    <definedName name="SHARED_FORMULA_4_71_4_71_1" localSheetId="52">+AVERAGE(#REF!,#REF!,#REF!,#REF!,#REF!,#REF!,#REF!,#REF!)</definedName>
    <definedName name="SHARED_FORMULA_4_71_4_71_1" localSheetId="55">+AVERAGE(#REF!,#REF!,#REF!,#REF!,#REF!,#REF!,#REF!,#REF!)</definedName>
    <definedName name="SHARED_FORMULA_4_71_4_71_1" localSheetId="54">+AVERAGE(#REF!,#REF!,#REF!,#REF!,#REF!,#REF!,#REF!,#REF!)</definedName>
    <definedName name="SHARED_FORMULA_4_71_4_71_1" localSheetId="53">+AVERAGE(#REF!,#REF!,#REF!,#REF!,#REF!,#REF!,#REF!,#REF!)</definedName>
    <definedName name="SHARED_FORMULA_4_71_4_71_1" localSheetId="56">+AVERAGE(#REF!,#REF!,#REF!,#REF!,#REF!,#REF!,#REF!,#REF!)</definedName>
    <definedName name="SHARED_FORMULA_4_71_4_71_1" localSheetId="57">+AVERAGE(#REF!,#REF!,#REF!,#REF!,#REF!,#REF!,#REF!,#REF!)</definedName>
    <definedName name="SHARED_FORMULA_4_71_4_71_1" localSheetId="20">+AVERAGE(#REF!,#REF!,#REF!,#REF!,#REF!,#REF!,#REF!,#REF!)</definedName>
    <definedName name="SHARED_FORMULA_4_71_4_71_1">+AVERAGE(#REF!,#REF!,#REF!,#REF!,#REF!,#REF!,#REF!,#REF!)</definedName>
    <definedName name="SHARED_FORMULA_4_73_4_73_1">+#REF!*#REF!</definedName>
    <definedName name="SHARED_FORMULA_4_74_4_74_1">SUM(#REF!)</definedName>
    <definedName name="SHARED_FORMULA_4_76_4_76_1" localSheetId="50">+#REF!+#REF!+#REF!+#REF!+#REF!+#REF!</definedName>
    <definedName name="SHARED_FORMULA_4_76_4_76_1" localSheetId="51">+#REF!+#REF!+#REF!+#REF!+#REF!+#REF!</definedName>
    <definedName name="SHARED_FORMULA_4_76_4_76_1" localSheetId="52">+#REF!+#REF!+#REF!+#REF!+#REF!+#REF!</definedName>
    <definedName name="SHARED_FORMULA_4_76_4_76_1" localSheetId="55">+#REF!+#REF!+#REF!+#REF!+#REF!+#REF!</definedName>
    <definedName name="SHARED_FORMULA_4_76_4_76_1" localSheetId="54">+#REF!+#REF!+#REF!+#REF!+#REF!+#REF!</definedName>
    <definedName name="SHARED_FORMULA_4_76_4_76_1" localSheetId="53">+#REF!+#REF!+#REF!+#REF!+#REF!+#REF!</definedName>
    <definedName name="SHARED_FORMULA_4_76_4_76_1" localSheetId="56">+#REF!+#REF!+#REF!+#REF!+#REF!+#REF!</definedName>
    <definedName name="SHARED_FORMULA_4_76_4_76_1" localSheetId="57">+#REF!+#REF!+#REF!+#REF!+#REF!+#REF!</definedName>
    <definedName name="SHARED_FORMULA_4_76_4_76_1" localSheetId="20">+#REF!+#REF!+#REF!+#REF!+#REF!+#REF!</definedName>
    <definedName name="SHARED_FORMULA_4_76_4_76_1">+#REF!+#REF!+#REF!+#REF!+#REF!+#REF!</definedName>
    <definedName name="SHARED_FORMULA_4_77_4_77_1">+#REF!+#REF!</definedName>
    <definedName name="SHARED_FORMULA_4_8_4_8_0" localSheetId="50">+#REF!+#REF!+#REF!</definedName>
    <definedName name="SHARED_FORMULA_4_8_4_8_0" localSheetId="51">+#REF!+#REF!+#REF!</definedName>
    <definedName name="SHARED_FORMULA_4_8_4_8_0" localSheetId="52">+#REF!+#REF!+#REF!</definedName>
    <definedName name="SHARED_FORMULA_4_8_4_8_0" localSheetId="55">+#REF!+#REF!+#REF!</definedName>
    <definedName name="SHARED_FORMULA_4_8_4_8_0" localSheetId="54">+#REF!+#REF!+#REF!</definedName>
    <definedName name="SHARED_FORMULA_4_8_4_8_0" localSheetId="53">+#REF!+#REF!+#REF!</definedName>
    <definedName name="SHARED_FORMULA_4_8_4_8_0" localSheetId="56">+#REF!+#REF!+#REF!</definedName>
    <definedName name="SHARED_FORMULA_4_8_4_8_0" localSheetId="57">+#REF!+#REF!+#REF!</definedName>
    <definedName name="SHARED_FORMULA_4_8_4_8_0" localSheetId="20">+#REF!+#REF!+#REF!</definedName>
    <definedName name="SHARED_FORMULA_4_8_4_8_0">+#REF!+#REF!+#REF!</definedName>
    <definedName name="SHARED_FORMULA_4_80_4_80_1" localSheetId="50">+#REF!+#REF!+#REF!</definedName>
    <definedName name="SHARED_FORMULA_4_80_4_80_1" localSheetId="51">+#REF!+#REF!+#REF!</definedName>
    <definedName name="SHARED_FORMULA_4_80_4_80_1" localSheetId="52">+#REF!+#REF!+#REF!</definedName>
    <definedName name="SHARED_FORMULA_4_80_4_80_1" localSheetId="55">+#REF!+#REF!+#REF!</definedName>
    <definedName name="SHARED_FORMULA_4_80_4_80_1" localSheetId="54">+#REF!+#REF!+#REF!</definedName>
    <definedName name="SHARED_FORMULA_4_80_4_80_1" localSheetId="53">+#REF!+#REF!+#REF!</definedName>
    <definedName name="SHARED_FORMULA_4_80_4_80_1" localSheetId="56">+#REF!+#REF!+#REF!</definedName>
    <definedName name="SHARED_FORMULA_4_80_4_80_1" localSheetId="57">+#REF!+#REF!+#REF!</definedName>
    <definedName name="SHARED_FORMULA_4_80_4_80_1" localSheetId="20">+#REF!+#REF!+#REF!</definedName>
    <definedName name="SHARED_FORMULA_4_80_4_80_1">+#REF!+#REF!+#REF!</definedName>
    <definedName name="SHARED_FORMULA_4_81_4_81_1">+#REF!/#REF!</definedName>
    <definedName name="SHARED_FORMULA_4_84_4_84_0">+#REF!+#REF!</definedName>
    <definedName name="SHARED_FORMULA_4_9_4_9_1">SUM(#REF!)</definedName>
    <definedName name="SHARED_FORMULA_4_96_4_96_1">+AVERAGE(#REF!)</definedName>
    <definedName name="SHARED_FORMULA_5_11_5_11_0" localSheetId="50">+IF(#REF!="si",#REF!,0)</definedName>
    <definedName name="SHARED_FORMULA_5_11_5_11_0" localSheetId="51">+IF(#REF!="si",#REF!,0)</definedName>
    <definedName name="SHARED_FORMULA_5_11_5_11_0" localSheetId="52">+IF(#REF!="si",#REF!,0)</definedName>
    <definedName name="SHARED_FORMULA_5_11_5_11_0" localSheetId="55">+IF(#REF!="si",#REF!,0)</definedName>
    <definedName name="SHARED_FORMULA_5_11_5_11_0" localSheetId="54">+IF(#REF!="si",#REF!,0)</definedName>
    <definedName name="SHARED_FORMULA_5_11_5_11_0" localSheetId="53">+IF(#REF!="si",#REF!,0)</definedName>
    <definedName name="SHARED_FORMULA_5_11_5_11_0" localSheetId="56">+IF(#REF!="si",#REF!,0)</definedName>
    <definedName name="SHARED_FORMULA_5_11_5_11_0" localSheetId="57">+IF(#REF!="si",#REF!,0)</definedName>
    <definedName name="SHARED_FORMULA_5_11_5_11_0" localSheetId="20">+IF(#REF!="si",#REF!,0)</definedName>
    <definedName name="SHARED_FORMULA_5_11_5_11_0">+IF(#REF!="si",#REF!,0)</definedName>
    <definedName name="SHARED_FORMULA_5_12_5_12_0" localSheetId="50">+IF(#REF!="si",#REF!,0)</definedName>
    <definedName name="SHARED_FORMULA_5_12_5_12_0" localSheetId="51">+IF(#REF!="si",#REF!,0)</definedName>
    <definedName name="SHARED_FORMULA_5_12_5_12_0" localSheetId="52">+IF(#REF!="si",#REF!,0)</definedName>
    <definedName name="SHARED_FORMULA_5_12_5_12_0" localSheetId="55">+IF(#REF!="si",#REF!,0)</definedName>
    <definedName name="SHARED_FORMULA_5_12_5_12_0" localSheetId="54">+IF(#REF!="si",#REF!,0)</definedName>
    <definedName name="SHARED_FORMULA_5_12_5_12_0" localSheetId="53">+IF(#REF!="si",#REF!,0)</definedName>
    <definedName name="SHARED_FORMULA_5_12_5_12_0" localSheetId="56">+IF(#REF!="si",#REF!,0)</definedName>
    <definedName name="SHARED_FORMULA_5_12_5_12_0" localSheetId="57">+IF(#REF!="si",#REF!,0)</definedName>
    <definedName name="SHARED_FORMULA_5_12_5_12_0" localSheetId="20">+IF(#REF!="si",#REF!,0)</definedName>
    <definedName name="SHARED_FORMULA_5_12_5_12_0">+IF(#REF!="si",#REF!,0)</definedName>
    <definedName name="SHARED_FORMULA_5_13_5_13_0" localSheetId="50">+#REF!+#REF!</definedName>
    <definedName name="SHARED_FORMULA_5_13_5_13_0" localSheetId="51">+#REF!+#REF!</definedName>
    <definedName name="SHARED_FORMULA_5_13_5_13_0" localSheetId="52">+#REF!+#REF!</definedName>
    <definedName name="SHARED_FORMULA_5_13_5_13_0" localSheetId="55">+#REF!+#REF!</definedName>
    <definedName name="SHARED_FORMULA_5_13_5_13_0" localSheetId="54">+#REF!+#REF!</definedName>
    <definedName name="SHARED_FORMULA_5_13_5_13_0" localSheetId="53">+#REF!+#REF!</definedName>
    <definedName name="SHARED_FORMULA_5_13_5_13_0" localSheetId="56">+#REF!+#REF!</definedName>
    <definedName name="SHARED_FORMULA_5_13_5_13_0" localSheetId="57">+#REF!+#REF!</definedName>
    <definedName name="SHARED_FORMULA_5_13_5_13_0" localSheetId="20">+#REF!+#REF!</definedName>
    <definedName name="SHARED_FORMULA_5_13_5_13_0">+#REF!+#REF!</definedName>
    <definedName name="SHARED_FORMULA_5_22_5_22_1" localSheetId="50">+#REF!*#REF!</definedName>
    <definedName name="SHARED_FORMULA_5_22_5_22_1" localSheetId="51">+#REF!*#REF!</definedName>
    <definedName name="SHARED_FORMULA_5_22_5_22_1" localSheetId="52">+#REF!*#REF!</definedName>
    <definedName name="SHARED_FORMULA_5_22_5_22_1" localSheetId="55">+#REF!*#REF!</definedName>
    <definedName name="SHARED_FORMULA_5_22_5_22_1" localSheetId="54">+#REF!*#REF!</definedName>
    <definedName name="SHARED_FORMULA_5_22_5_22_1" localSheetId="53">+#REF!*#REF!</definedName>
    <definedName name="SHARED_FORMULA_5_22_5_22_1" localSheetId="56">+#REF!*#REF!</definedName>
    <definedName name="SHARED_FORMULA_5_22_5_22_1" localSheetId="57">+#REF!*#REF!</definedName>
    <definedName name="SHARED_FORMULA_5_22_5_22_1" localSheetId="20">+#REF!*#REF!</definedName>
    <definedName name="SHARED_FORMULA_5_22_5_22_1">+#REF!*#REF!</definedName>
    <definedName name="SHARED_FORMULA_5_30_5_30_1" localSheetId="50">+#REF!*#REF!</definedName>
    <definedName name="SHARED_FORMULA_5_30_5_30_1" localSheetId="51">+#REF!*#REF!</definedName>
    <definedName name="SHARED_FORMULA_5_30_5_30_1" localSheetId="52">+#REF!*#REF!</definedName>
    <definedName name="SHARED_FORMULA_5_30_5_30_1" localSheetId="55">+#REF!*#REF!</definedName>
    <definedName name="SHARED_FORMULA_5_30_5_30_1" localSheetId="54">+#REF!*#REF!</definedName>
    <definedName name="SHARED_FORMULA_5_30_5_30_1" localSheetId="53">+#REF!*#REF!</definedName>
    <definedName name="SHARED_FORMULA_5_30_5_30_1" localSheetId="56">+#REF!*#REF!</definedName>
    <definedName name="SHARED_FORMULA_5_30_5_30_1" localSheetId="57">+#REF!*#REF!</definedName>
    <definedName name="SHARED_FORMULA_5_30_5_30_1" localSheetId="20">+#REF!*#REF!</definedName>
    <definedName name="SHARED_FORMULA_5_30_5_30_1">+#REF!*#REF!</definedName>
    <definedName name="SHARED_FORMULA_5_49_5_49_1">+#REF!*#REF!</definedName>
    <definedName name="SHARED_FORMULA_5_57_5_57_1">+#REF!*#REF!</definedName>
    <definedName name="SHARED_FORMULA_5_64_5_64_1">+#REF!*#REF!</definedName>
    <definedName name="SHARED_FORMULA_5_72_5_72_1">+#REF!*#REF!</definedName>
    <definedName name="SHARED_FORMULA_6_179_6_179_0" localSheetId="50">-0.125*#REF!</definedName>
    <definedName name="SHARED_FORMULA_6_179_6_179_0" localSheetId="51">-0.125*#REF!</definedName>
    <definedName name="SHARED_FORMULA_6_179_6_179_0" localSheetId="52">-0.125*#REF!</definedName>
    <definedName name="SHARED_FORMULA_6_179_6_179_0" localSheetId="55">-0.125*#REF!</definedName>
    <definedName name="SHARED_FORMULA_6_179_6_179_0" localSheetId="54">-0.125*#REF!</definedName>
    <definedName name="SHARED_FORMULA_6_179_6_179_0" localSheetId="53">-0.125*#REF!</definedName>
    <definedName name="SHARED_FORMULA_6_179_6_179_0" localSheetId="56">-0.125*#REF!</definedName>
    <definedName name="SHARED_FORMULA_6_179_6_179_0" localSheetId="57">-0.125*#REF!</definedName>
    <definedName name="SHARED_FORMULA_6_179_6_179_0" localSheetId="20">-0.125*#REF!</definedName>
    <definedName name="SHARED_FORMULA_6_179_6_179_0">-0.125*#REF!</definedName>
    <definedName name="SHARED_FORMULA_6_94_6_94_0" localSheetId="50">-0.125*#REF!</definedName>
    <definedName name="SHARED_FORMULA_6_94_6_94_0" localSheetId="51">-0.125*#REF!</definedName>
    <definedName name="SHARED_FORMULA_6_94_6_94_0" localSheetId="52">-0.125*#REF!</definedName>
    <definedName name="SHARED_FORMULA_6_94_6_94_0" localSheetId="55">-0.125*#REF!</definedName>
    <definedName name="SHARED_FORMULA_6_94_6_94_0" localSheetId="54">-0.125*#REF!</definedName>
    <definedName name="SHARED_FORMULA_6_94_6_94_0" localSheetId="53">-0.125*#REF!</definedName>
    <definedName name="SHARED_FORMULA_6_94_6_94_0" localSheetId="56">-0.125*#REF!</definedName>
    <definedName name="SHARED_FORMULA_6_94_6_94_0" localSheetId="57">-0.125*#REF!</definedName>
    <definedName name="SHARED_FORMULA_6_94_6_94_0" localSheetId="20">-0.125*#REF!</definedName>
    <definedName name="SHARED_FORMULA_6_94_6_94_0">-0.125*#REF!</definedName>
    <definedName name="SHARED_FORMULA_7_39_7_39_3" localSheetId="50">+(#REF!-#REF!)/#REF!</definedName>
    <definedName name="SHARED_FORMULA_7_39_7_39_3" localSheetId="51">+(#REF!-#REF!)/#REF!</definedName>
    <definedName name="SHARED_FORMULA_7_39_7_39_3" localSheetId="52">+(#REF!-#REF!)/#REF!</definedName>
    <definedName name="SHARED_FORMULA_7_39_7_39_3" localSheetId="55">+(#REF!-#REF!)/#REF!</definedName>
    <definedName name="SHARED_FORMULA_7_39_7_39_3" localSheetId="54">+(#REF!-#REF!)/#REF!</definedName>
    <definedName name="SHARED_FORMULA_7_39_7_39_3" localSheetId="53">+(#REF!-#REF!)/#REF!</definedName>
    <definedName name="SHARED_FORMULA_7_39_7_39_3" localSheetId="56">+(#REF!-#REF!)/#REF!</definedName>
    <definedName name="SHARED_FORMULA_7_39_7_39_3" localSheetId="57">+(#REF!-#REF!)/#REF!</definedName>
    <definedName name="SHARED_FORMULA_7_39_7_39_3" localSheetId="20">+(#REF!-#REF!)/#REF!</definedName>
    <definedName name="SHARED_FORMULA_7_39_7_39_3">+(#REF!-#REF!)/#REF!</definedName>
    <definedName name="shared11">+(#REF!-#REF!)/#REF!</definedName>
    <definedName name="shared15" localSheetId="50">+#REF!+#REF!+#REF!+#REF!+#REF!+#REF!+#REF!+#REF!</definedName>
    <definedName name="shared15" localSheetId="51">+#REF!+#REF!+#REF!+#REF!+#REF!+#REF!+#REF!+#REF!</definedName>
    <definedName name="shared15" localSheetId="52">+#REF!+#REF!+#REF!+#REF!+#REF!+#REF!+#REF!+#REF!</definedName>
    <definedName name="shared15" localSheetId="55">+#REF!+#REF!+#REF!+#REF!+#REF!+#REF!+#REF!+#REF!</definedName>
    <definedName name="shared15" localSheetId="54">+#REF!+#REF!+#REF!+#REF!+#REF!+#REF!+#REF!+#REF!</definedName>
    <definedName name="shared15" localSheetId="53">+#REF!+#REF!+#REF!+#REF!+#REF!+#REF!+#REF!+#REF!</definedName>
    <definedName name="shared15" localSheetId="56">+#REF!+#REF!+#REF!+#REF!+#REF!+#REF!+#REF!+#REF!</definedName>
    <definedName name="shared15" localSheetId="57">+#REF!+#REF!+#REF!+#REF!+#REF!+#REF!+#REF!+#REF!</definedName>
    <definedName name="shared15" localSheetId="20">+#REF!+#REF!+#REF!+#REF!+#REF!+#REF!+#REF!+#REF!</definedName>
    <definedName name="shared15">+#REF!+#REF!+#REF!+#REF!+#REF!+#REF!+#REF!+#REF!</definedName>
    <definedName name="shared178" localSheetId="50">+#REF!+#REF!+#REF!+#REF!+#REF!+#REF!+#REF!+#REF!+#REF!</definedName>
    <definedName name="shared178" localSheetId="51">+#REF!+#REF!+#REF!+#REF!+#REF!+#REF!+#REF!+#REF!+#REF!</definedName>
    <definedName name="shared178" localSheetId="52">+#REF!+#REF!+#REF!+#REF!+#REF!+#REF!+#REF!+#REF!+#REF!</definedName>
    <definedName name="shared178" localSheetId="55">+#REF!+#REF!+#REF!+#REF!+#REF!+#REF!+#REF!+#REF!+#REF!</definedName>
    <definedName name="shared178" localSheetId="54">+#REF!+#REF!+#REF!+#REF!+#REF!+#REF!+#REF!+#REF!+#REF!</definedName>
    <definedName name="shared178" localSheetId="53">+#REF!+#REF!+#REF!+#REF!+#REF!+#REF!+#REF!+#REF!+#REF!</definedName>
    <definedName name="shared178" localSheetId="56">+#REF!+#REF!+#REF!+#REF!+#REF!+#REF!+#REF!+#REF!+#REF!</definedName>
    <definedName name="shared178" localSheetId="57">+#REF!+#REF!+#REF!+#REF!+#REF!+#REF!+#REF!+#REF!+#REF!</definedName>
    <definedName name="shared178" localSheetId="20">+#REF!+#REF!+#REF!+#REF!+#REF!+#REF!+#REF!+#REF!+#REF!</definedName>
    <definedName name="shared178">+#REF!+#REF!+#REF!+#REF!+#REF!+#REF!+#REF!+#REF!+#REF!</definedName>
    <definedName name="shared2" localSheetId="50">+#REF!/(1-#REF!-#REF!)*#REF!</definedName>
    <definedName name="shared2" localSheetId="51">+#REF!/(1-#REF!-#REF!)*#REF!</definedName>
    <definedName name="shared2" localSheetId="52">+#REF!/(1-#REF!-#REF!)*#REF!</definedName>
    <definedName name="shared2" localSheetId="55">+#REF!/(1-#REF!-#REF!)*#REF!</definedName>
    <definedName name="shared2" localSheetId="54">+#REF!/(1-#REF!-#REF!)*#REF!</definedName>
    <definedName name="shared2" localSheetId="53">+#REF!/(1-#REF!-#REF!)*#REF!</definedName>
    <definedName name="shared2" localSheetId="56">+#REF!/(1-#REF!-#REF!)*#REF!</definedName>
    <definedName name="shared2" localSheetId="57">+#REF!/(1-#REF!-#REF!)*#REF!</definedName>
    <definedName name="shared2" localSheetId="20">+#REF!/(1-#REF!-#REF!)*#REF!</definedName>
    <definedName name="shared2">+#REF!/(1-#REF!-#REF!)*#REF!</definedName>
    <definedName name="Tasa_de_interés">#REF!</definedName>
    <definedName name="Tasa_de_interés_programada">#REF!</definedName>
    <definedName name="_xlnm.Print_Titles" localSheetId="2">'INFORMACION GRAL DE LA ENTIDAD'!$1:$9</definedName>
    <definedName name="_xlnm.Print_Titles" localSheetId="20">'Nota 14'!$1:$7</definedName>
    <definedName name="_xlnm.Print_Titles" localSheetId="8">'Nota 2'!$1:$9</definedName>
    <definedName name="Última_fila" localSheetId="50">IF(AC!Valores_especificados,Fila_de_encabezado+AC!Número_de_pagos,Fila_de_encabezado)</definedName>
    <definedName name="Última_fila" localSheetId="51">IF(AD!Valores_especificados,Fila_de_encabezado+AD!Número_de_pagos,Fila_de_encabezado)</definedName>
    <definedName name="Última_fila" localSheetId="52">IF(AE!Valores_especificados,Fila_de_encabezado+AE!Número_de_pagos,Fila_de_encabezado)</definedName>
    <definedName name="Última_fila" localSheetId="55">IF(AF!Valores_especificados,Fila_de_encabezado+AF!Número_de_pagos,Fila_de_encabezado)</definedName>
    <definedName name="Última_fila" localSheetId="54">IF(AG!Valores_especificados,Fila_de_encabezado+AG!Número_de_pagos,Fila_de_encabezado)</definedName>
    <definedName name="Última_fila" localSheetId="53">IF(AH!Valores_especificados,Fila_de_encabezado+AH!Número_de_pagos,Fila_de_encabezado)</definedName>
    <definedName name="Última_fila" localSheetId="56">IF(AI!Valores_especificados,Fila_de_encabezado+AI!Número_de_pagos,Fila_de_encabezado)</definedName>
    <definedName name="Última_fila" localSheetId="57">IF(AJ!Valores_especificados,Fila_de_encabezado+AJ!Número_de_pagos,Fila_de_encabezado)</definedName>
    <definedName name="Última_fila" localSheetId="20">IF('Nota 14'!Valores_especificados,Fila_de_encabezado+'Nota 14'!Número_de_pagos,Fila_de_encabezado)</definedName>
    <definedName name="Última_fila">IF(Valores_especificados,Fila_de_encabezado+Número_de_pagos,Fila_de_encabezado)</definedName>
    <definedName name="Valores_especificados" localSheetId="50">IF(Importe_del_préstamo*Tasa_de_interés*AC!Años_préstamo*Inicio_prestamo&gt;0,1,0)</definedName>
    <definedName name="Valores_especificados" localSheetId="51">IF(Importe_del_préstamo*Tasa_de_interés*AD!Años_préstamo*Inicio_prestamo&gt;0,1,0)</definedName>
    <definedName name="Valores_especificados" localSheetId="52">IF(Importe_del_préstamo*Tasa_de_interés*AE!Años_préstamo*Inicio_prestamo&gt;0,1,0)</definedName>
    <definedName name="Valores_especificados" localSheetId="55">IF(Importe_del_préstamo*Tasa_de_interés*AF!Años_préstamo*Inicio_prestamo&gt;0,1,0)</definedName>
    <definedName name="Valores_especificados" localSheetId="54">IF(Importe_del_préstamo*Tasa_de_interés*AG!Años_préstamo*Inicio_prestamo&gt;0,1,0)</definedName>
    <definedName name="Valores_especificados" localSheetId="53">IF(Importe_del_préstamo*Tasa_de_interés*AH!Años_préstamo*Inicio_prestamo&gt;0,1,0)</definedName>
    <definedName name="Valores_especificados" localSheetId="56">IF(Importe_del_préstamo*Tasa_de_interés*AI!Años_préstamo*Inicio_prestamo&gt;0,1,0)</definedName>
    <definedName name="Valores_especificados" localSheetId="57">IF(Importe_del_préstamo*Tasa_de_interés*AJ!Años_préstamo*Inicio_prestamo&gt;0,1,0)</definedName>
    <definedName name="Valores_especificados" localSheetId="20">IF(Importe_del_préstamo*Tasa_de_interés*'Nota 14'!Años_préstamo*Inicio_prestamo&gt;0,1,0)</definedName>
    <definedName name="Valores_especificados">IF(Importe_del_préstamo*Tasa_de_interés*Años_préstamo*Inicio_prestamo&gt;0,1,0)</definedName>
  </definedNames>
  <calcPr calcId="162913"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 i="1" l="1"/>
</calcChain>
</file>

<file path=xl/sharedStrings.xml><?xml version="1.0" encoding="utf-8"?>
<sst xmlns="http://schemas.openxmlformats.org/spreadsheetml/2006/main" count="2827" uniqueCount="1416">
  <si>
    <t>NOTA 1 – DESCRIPCIÓN DE LA NATURALEZA Y DEL NEGOCIO DE LA COMPAÑÍA</t>
  </si>
  <si>
    <t>NOTA 2 - RESUMEN DE LAS PRINCIPALES POLÍTICAS CONTABLES</t>
  </si>
  <si>
    <t>Caja</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</si>
  <si>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</si>
  <si>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</si>
  <si>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</si>
  <si>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</si>
  <si>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</si>
  <si>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</si>
  <si>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</si>
  <si>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</si>
  <si>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</si>
  <si>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</si>
  <si>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</si>
  <si>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</si>
  <si>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</si>
  <si>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</si>
  <si>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</si>
  <si>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</si>
  <si>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</si>
  <si>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</si>
  <si>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</si>
  <si>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</si>
  <si>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</si>
  <si>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</si>
  <si>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</si>
  <si>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</si>
  <si>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</si>
  <si>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</si>
  <si>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</si>
  <si>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</si>
  <si>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</si>
  <si>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</si>
  <si>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</si>
  <si>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</si>
  <si>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</si>
  <si>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</si>
  <si>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</si>
  <si>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</si>
  <si>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</si>
  <si>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</si>
  <si>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</si>
  <si>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</si>
  <si>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</si>
  <si>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</si>
  <si>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</si>
  <si>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</si>
  <si>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</si>
  <si>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</si>
  <si>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</si>
  <si>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</si>
  <si>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</si>
  <si>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</si>
  <si>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</si>
  <si>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</si>
  <si>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</si>
  <si>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</si>
  <si>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</si>
  <si>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</si>
  <si>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</si>
  <si>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</si>
  <si>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</si>
  <si>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</si>
  <si>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</si>
  <si>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</si>
  <si>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</si>
  <si>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</si>
  <si>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</si>
  <si>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</si>
  <si>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</si>
  <si>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</si>
  <si>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</si>
  <si>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</si>
  <si>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</si>
  <si>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</si>
  <si>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</si>
  <si>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</si>
  <si>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</si>
  <si>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</si>
  <si>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</si>
  <si>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</si>
  <si>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</si>
  <si>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</si>
  <si>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</si>
  <si>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</si>
  <si>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</si>
  <si>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</si>
  <si>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</si>
  <si>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</si>
  <si>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</si>
  <si>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</si>
  <si>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</si>
  <si>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</si>
  <si>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</si>
  <si>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</si>
  <si>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</si>
  <si>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</si>
  <si>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</si>
  <si>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Composición Cartera Vencida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</si>
  <si>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</si>
  <si>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</si>
  <si>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</si>
  <si>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</si>
  <si>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</si>
  <si>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</si>
  <si>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</si>
  <si>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</si>
  <si>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</si>
  <si>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</si>
  <si>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</si>
  <si>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</si>
  <si>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</si>
  <si>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</si>
  <si>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</si>
  <si>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</si>
  <si>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</si>
  <si>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</si>
  <si>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</si>
  <si>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</si>
  <si>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</si>
  <si>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</si>
  <si>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</si>
  <si>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</si>
  <si>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</si>
  <si>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</si>
  <si>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</si>
  <si>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</si>
  <si>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</si>
  <si>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</si>
  <si>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</si>
  <si>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</si>
  <si>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</si>
  <si>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</si>
  <si>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</si>
  <si>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</si>
  <si>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</si>
  <si>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</si>
  <si>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</si>
  <si>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</si>
  <si>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</si>
  <si>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</si>
  <si>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</si>
  <si>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</si>
  <si>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</si>
  <si>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</si>
  <si>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</si>
  <si>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</si>
  <si>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</si>
  <si>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</si>
  <si>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Los intangibles se exponen a su costo incurrido menos las correspondientes amortizaciones acumuladas al cierre del año.</t>
  </si>
  <si>
    <t>Simbología según ISO 4217</t>
  </si>
  <si>
    <t>Gastos administrativos</t>
  </si>
  <si>
    <t>Los siguientes bienes de propiedad de la Sociedad han sido hipotecados y prendados en garantía de obligaciones financieras.</t>
  </si>
  <si>
    <t>Tipo de Activo</t>
  </si>
  <si>
    <t>Datos  del activo gravado</t>
  </si>
  <si>
    <t>Importe (indicar   moneda)</t>
  </si>
  <si>
    <t>A favor de</t>
  </si>
  <si>
    <t>a)</t>
  </si>
  <si>
    <t>b)</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</si>
  <si>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</si>
  <si>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</si>
  <si>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</si>
  <si>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</si>
  <si>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</si>
  <si>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</si>
  <si>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</si>
  <si>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</si>
  <si>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</si>
  <si>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</si>
  <si>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</si>
  <si>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</si>
  <si>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</si>
  <si>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</si>
  <si>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</si>
  <si>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</si>
  <si>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</si>
  <si>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</si>
  <si>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</si>
  <si>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</si>
  <si>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Amortización activos intangibles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</si>
  <si>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</si>
  <si>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</si>
  <si>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</si>
  <si>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</si>
  <si>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</si>
  <si>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</si>
  <si>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</si>
  <si>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</si>
  <si>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</si>
  <si>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</si>
  <si>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</si>
  <si>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</si>
  <si>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</si>
  <si>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</si>
  <si>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</si>
  <si>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</si>
  <si>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</si>
  <si>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Rodados</t>
  </si>
  <si>
    <t>Muebles y útiles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</si>
  <si>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</si>
  <si>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</si>
  <si>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</si>
  <si>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</si>
  <si>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</si>
  <si>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</si>
  <si>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</si>
  <si>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</si>
  <si>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</si>
  <si>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</si>
  <si>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</si>
  <si>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</si>
  <si>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</si>
  <si>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</si>
  <si>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</si>
  <si>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</si>
  <si>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Miles de guaraníes</t>
  </si>
  <si>
    <t xml:space="preserve">Gastos administrativos </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</si>
  <si>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</si>
  <si>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</si>
  <si>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</si>
  <si>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</si>
  <si>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</si>
  <si>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</si>
  <si>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</si>
  <si>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</si>
  <si>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</si>
  <si>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</si>
  <si>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</si>
  <si>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</si>
  <si>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</si>
  <si>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</si>
  <si>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</si>
  <si>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</si>
  <si>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</si>
  <si>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</si>
  <si>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</si>
  <si>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</si>
  <si>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</si>
  <si>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</si>
  <si>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</si>
  <si>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</si>
  <si>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</si>
  <si>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</si>
  <si>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</si>
  <si>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</si>
  <si>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</si>
  <si>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</si>
  <si>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</si>
  <si>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</si>
  <si>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</si>
  <si>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</si>
  <si>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</si>
  <si>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</si>
  <si>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</si>
  <si>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</si>
  <si>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</si>
  <si>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</si>
  <si>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</si>
  <si>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</si>
  <si>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</si>
  <si>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</si>
  <si>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</si>
  <si>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</si>
  <si>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</si>
  <si>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</si>
  <si>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</si>
  <si>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</si>
  <si>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</si>
  <si>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</si>
  <si>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</si>
  <si>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</si>
  <si>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</si>
  <si>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</si>
  <si>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</si>
  <si>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</si>
  <si>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</si>
  <si>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</si>
  <si>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</si>
  <si>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</si>
  <si>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</si>
  <si>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</si>
  <si>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</si>
  <si>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</si>
  <si>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</si>
  <si>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</si>
  <si>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</si>
  <si>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</si>
  <si>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</si>
  <si>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</si>
  <si>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</si>
  <si>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</si>
  <si>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</si>
  <si>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</si>
  <si>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</si>
  <si>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</si>
  <si>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</si>
  <si>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</si>
  <si>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</si>
  <si>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</si>
  <si>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</si>
  <si>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</si>
  <si>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</si>
  <si>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</si>
  <si>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</si>
  <si>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</si>
  <si>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</si>
  <si>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</si>
  <si>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</si>
  <si>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</si>
  <si>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</si>
  <si>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</si>
  <si>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</si>
  <si>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</si>
  <si>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</si>
  <si>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</si>
  <si>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</si>
  <si>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</si>
  <si>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</si>
  <si>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</si>
  <si>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</si>
  <si>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</si>
  <si>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</si>
  <si>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</si>
  <si>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</si>
  <si>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</si>
  <si>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</si>
  <si>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</si>
  <si>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</si>
  <si>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</si>
  <si>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</si>
  <si>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</si>
  <si>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</si>
  <si>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</si>
  <si>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</si>
  <si>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</si>
  <si>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</si>
  <si>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</si>
  <si>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</si>
  <si>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</si>
  <si>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</si>
  <si>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</si>
  <si>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</si>
  <si>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</si>
  <si>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</si>
  <si>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</si>
  <si>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</si>
  <si>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</si>
  <si>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</si>
  <si>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</si>
  <si>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</si>
  <si>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</si>
  <si>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</si>
  <si>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</si>
  <si>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</si>
  <si>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</si>
  <si>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</si>
  <si>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</si>
  <si>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</si>
  <si>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</si>
  <si>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</si>
  <si>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</si>
  <si>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</si>
  <si>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</si>
  <si>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</si>
  <si>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</si>
  <si>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</si>
  <si>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</si>
  <si>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</si>
  <si>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</si>
  <si>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</si>
  <si>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</si>
  <si>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</si>
  <si>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Dólares</t>
  </si>
  <si>
    <t>Otras inversiones - Moneda Local Guaraníes</t>
  </si>
  <si>
    <t>Inversiones en Titulos del Sistema Financiero Local - Moneda Local Guaraníes</t>
  </si>
  <si>
    <t>Inversiones en Mercado Bursatil Local - Moneda Local Guaraníes</t>
  </si>
  <si>
    <t>Moneda Local Guaraníes</t>
  </si>
  <si>
    <t>Moneda Extranjera Dólares</t>
  </si>
  <si>
    <t>Moneda Extranjera otros</t>
  </si>
  <si>
    <t>Deudores - Entidad relacionada</t>
  </si>
  <si>
    <t>Otros</t>
  </si>
  <si>
    <t>Menos Previsiones</t>
  </si>
  <si>
    <t>Nombre de Sociedad</t>
  </si>
  <si>
    <t>RUC</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</si>
  <si>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</si>
  <si>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</si>
  <si>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</si>
  <si>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</si>
  <si>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</si>
  <si>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</si>
  <si>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</si>
  <si>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</si>
  <si>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</si>
  <si>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</si>
  <si>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</si>
  <si>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</si>
  <si>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</si>
  <si>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</si>
  <si>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</si>
  <si>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</si>
  <si>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</si>
  <si>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</si>
  <si>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</si>
  <si>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</si>
  <si>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</si>
  <si>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</si>
  <si>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</si>
  <si>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</si>
  <si>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</si>
  <si>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</si>
  <si>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</si>
  <si>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</si>
  <si>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</si>
  <si>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</si>
  <si>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</si>
  <si>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</si>
  <si>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</si>
  <si>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</si>
  <si>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</si>
  <si>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</si>
  <si>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</si>
  <si>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</si>
  <si>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</si>
  <si>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</si>
  <si>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</si>
  <si>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</si>
  <si>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</si>
  <si>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</si>
  <si>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</si>
  <si>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</si>
  <si>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</si>
  <si>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</si>
  <si>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</si>
  <si>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</si>
  <si>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</si>
  <si>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</si>
  <si>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</si>
  <si>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</si>
  <si>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</si>
  <si>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</si>
  <si>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</si>
  <si>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</si>
  <si>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</si>
  <si>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</si>
  <si>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</si>
  <si>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</si>
  <si>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</si>
  <si>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</si>
  <si>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</si>
  <si>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</si>
  <si>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</si>
  <si>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</si>
  <si>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</si>
  <si>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</si>
  <si>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</si>
  <si>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</si>
  <si>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</si>
  <si>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</si>
  <si>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</si>
  <si>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</si>
  <si>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</si>
  <si>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</si>
  <si>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</si>
  <si>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</si>
  <si>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</si>
  <si>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</si>
  <si>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</si>
  <si>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</si>
  <si>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</si>
  <si>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</si>
  <si>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</si>
  <si>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</si>
  <si>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</si>
  <si>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</si>
  <si>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</si>
  <si>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</si>
  <si>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</si>
  <si>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</si>
  <si>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</si>
  <si>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</si>
  <si>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</si>
  <si>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</si>
  <si>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</si>
  <si>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</si>
  <si>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</si>
  <si>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</si>
  <si>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</si>
  <si>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</si>
  <si>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</si>
  <si>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</si>
  <si>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</si>
  <si>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</si>
  <si>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</si>
  <si>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</si>
  <si>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</si>
  <si>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</si>
  <si>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</si>
  <si>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</si>
  <si>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</si>
  <si>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</si>
  <si>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</si>
  <si>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</si>
  <si>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</si>
  <si>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</si>
  <si>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</si>
  <si>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</si>
  <si>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</si>
  <si>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</si>
  <si>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</si>
  <si>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</si>
  <si>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</si>
  <si>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</si>
  <si>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</si>
  <si>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</si>
  <si>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</si>
  <si>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</si>
  <si>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</si>
  <si>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</si>
  <si>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</si>
  <si>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</si>
  <si>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</si>
  <si>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</si>
  <si>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</si>
  <si>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</si>
  <si>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</si>
  <si>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</si>
  <si>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</si>
  <si>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</si>
  <si>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</si>
  <si>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</si>
  <si>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</si>
  <si>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</si>
  <si>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</si>
  <si>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</si>
  <si>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</si>
  <si>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</si>
  <si>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</si>
  <si>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</si>
  <si>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</si>
  <si>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</si>
  <si>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</si>
  <si>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</si>
  <si>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</si>
  <si>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</si>
  <si>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</si>
  <si>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</si>
  <si>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</si>
  <si>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</si>
  <si>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</si>
  <si>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</si>
  <si>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</si>
  <si>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</si>
  <si>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</si>
  <si>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</si>
  <si>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</si>
  <si>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</si>
  <si>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</si>
  <si>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</si>
  <si>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</si>
  <si>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</si>
  <si>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</si>
  <si>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</si>
  <si>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</si>
  <si>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</si>
  <si>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</si>
  <si>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</si>
  <si>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</si>
  <si>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</si>
  <si>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</si>
  <si>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</si>
  <si>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</si>
  <si>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</si>
  <si>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</si>
  <si>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</si>
  <si>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</si>
  <si>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</si>
  <si>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</si>
  <si>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</si>
  <si>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</si>
  <si>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</si>
  <si>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</si>
  <si>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</si>
  <si>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</si>
  <si>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</si>
  <si>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</si>
  <si>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</si>
  <si>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</si>
  <si>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</si>
  <si>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</si>
  <si>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</si>
  <si>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</si>
  <si>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</si>
  <si>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</si>
  <si>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</si>
  <si>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</si>
  <si>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</si>
  <si>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</si>
  <si>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</si>
  <si>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</si>
  <si>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</si>
  <si>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</si>
  <si>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</si>
  <si>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</si>
  <si>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</si>
  <si>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</si>
  <si>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</si>
  <si>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</si>
  <si>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</si>
  <si>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</si>
  <si>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</si>
  <si>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</si>
  <si>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</si>
  <si>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</si>
  <si>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</si>
  <si>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</si>
  <si>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</si>
  <si>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</si>
  <si>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</si>
  <si>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</si>
  <si>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</si>
  <si>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</si>
  <si>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</si>
  <si>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</si>
  <si>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</si>
  <si>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</si>
  <si>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</si>
  <si>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</si>
  <si>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</si>
  <si>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</si>
  <si>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</si>
  <si>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</si>
  <si>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</si>
  <si>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</si>
  <si>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</si>
  <si>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</si>
  <si>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</si>
  <si>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</si>
  <si>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</si>
  <si>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</si>
  <si>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</si>
  <si>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</si>
  <si>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</si>
  <si>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</si>
  <si>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</si>
  <si>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</si>
  <si>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</si>
  <si>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</si>
  <si>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</si>
  <si>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</si>
  <si>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</si>
  <si>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</si>
  <si>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</si>
  <si>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</si>
  <si>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</si>
  <si>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</si>
  <si>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</si>
  <si>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</si>
  <si>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</si>
  <si>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</si>
  <si>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</si>
  <si>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</si>
  <si>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</si>
  <si>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</si>
  <si>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</si>
  <si>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</si>
  <si>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</si>
  <si>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</si>
  <si>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</si>
  <si>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</si>
  <si>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</si>
  <si>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</si>
  <si>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</si>
  <si>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</si>
  <si>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</si>
  <si>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</si>
  <si>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</si>
  <si>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</si>
  <si>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</si>
  <si>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</si>
  <si>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</si>
  <si>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</si>
  <si>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</si>
  <si>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</si>
  <si>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</si>
  <si>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</si>
  <si>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</si>
  <si>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</si>
  <si>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</si>
  <si>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</si>
  <si>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</si>
  <si>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</si>
  <si>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</si>
  <si>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</si>
  <si>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</si>
  <si>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</si>
  <si>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</si>
  <si>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</si>
  <si>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</si>
  <si>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</si>
  <si>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</si>
  <si>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</si>
  <si>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</si>
  <si>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</si>
  <si>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</si>
  <si>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</si>
  <si>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</si>
  <si>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</si>
  <si>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</si>
  <si>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</si>
  <si>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</si>
  <si>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</si>
  <si>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</si>
  <si>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</si>
  <si>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</si>
  <si>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</si>
  <si>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</si>
  <si>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</si>
  <si>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</si>
  <si>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</si>
  <si>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</si>
  <si>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</si>
  <si>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</si>
  <si>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</si>
  <si>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</si>
  <si>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</si>
  <si>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</si>
  <si>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</si>
  <si>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</si>
  <si>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</si>
  <si>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</si>
  <si>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</si>
  <si>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</si>
  <si>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</si>
  <si>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</si>
  <si>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</si>
  <si>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</si>
  <si>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</si>
  <si>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</si>
  <si>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</si>
  <si>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</si>
  <si>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</si>
  <si>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</si>
  <si>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</si>
  <si>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</si>
  <si>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</si>
  <si>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</si>
  <si>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</si>
  <si>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</si>
  <si>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</si>
  <si>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</si>
  <si>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</si>
  <si>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</si>
  <si>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</si>
  <si>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</si>
  <si>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</si>
  <si>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</si>
  <si>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</si>
  <si>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</si>
  <si>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</si>
  <si>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</si>
  <si>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</si>
  <si>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</si>
  <si>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</si>
  <si>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</si>
  <si>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</si>
  <si>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</si>
  <si>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</si>
  <si>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Alquileres a Pagar</t>
  </si>
  <si>
    <t>Honorarios Profesionales a Pagar</t>
  </si>
  <si>
    <t>Servicios Basicos a Pagar</t>
  </si>
  <si>
    <t>Fecha</t>
  </si>
  <si>
    <t>Monto Capital Social</t>
  </si>
  <si>
    <t>Valor Nominal de Acciones</t>
  </si>
  <si>
    <t>Cantidad de Acciones</t>
  </si>
  <si>
    <t>Monto Capital Integrado</t>
  </si>
  <si>
    <t>NOTAS A LOS ESTADOS FINANCIEROS CORRESPONDIENTES AL PERIODO TERMINADO</t>
  </si>
  <si>
    <t>Local</t>
  </si>
  <si>
    <t>Exterior</t>
  </si>
  <si>
    <t>Conceptos</t>
  </si>
  <si>
    <t>Utilidad Neta</t>
  </si>
  <si>
    <t>Cantidad de Acciones Ordinarias en Circulación</t>
  </si>
  <si>
    <t>Utilidad Neta por Acción Ordinaria</t>
  </si>
  <si>
    <t>Depreciación bienes de uso</t>
  </si>
  <si>
    <t>(nueva cuenta a incluir)</t>
  </si>
  <si>
    <t>ESTADO DE EVOLUCIÓN DEL PATRIMONIO NETO</t>
  </si>
  <si>
    <t>Composición de la cartera de créditos por ventas</t>
  </si>
  <si>
    <t>Total de la cartera de créditos (A+B)</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</si>
  <si>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</si>
  <si>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</si>
  <si>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</si>
  <si>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</si>
  <si>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</si>
  <si>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</si>
  <si>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</si>
  <si>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</si>
  <si>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</si>
  <si>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</si>
  <si>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</si>
  <si>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</si>
  <si>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</si>
  <si>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</si>
  <si>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</si>
  <si>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</si>
  <si>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</si>
  <si>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</si>
  <si>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</si>
  <si>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</si>
  <si>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</si>
  <si>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</si>
  <si>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ELECTROBAN SAECA</t>
  </si>
  <si>
    <t xml:space="preserve">Electroban Sociedad Anónima es una sociedad creada en fecha 03 de setiembre de 2007, según Escritura Pública Nº 44, Folio 111 y siguientes del Protocolo Comercial “A”. Fue inscripta en la Dirección General de los Registros Públicos – Sección Personas Jurídicas y Asociaciones bajo el Nº 1.247.y al Folio 5.030, de fecha 26 de setiembre de 2007.
   El capital social se fija en la suma de Gs. 510.000.000, y el objeto social será la de realizar, por cuenta propia o de terceros o asociada a terceros, las siguientes operaciones, dentro y fuera del país, sin que ello signifique limitación a sus actividades, no excluyéndose, por lo tanto, cualquier otra actividad lícita que el Directorio considere conveniente a los intereses sociales: a) Comerciales; b) Inversiones, c) Inmobiliarias; d) Industriales y e) Agropecuarias.
La Sociedad tendrá una duración de noventa y nueve (99) años contados desde la fecha de inscripción de la escritura de constitución en el Registro de Personas Jurídicas y Asociaciones.
 Aumentado el Capital Social a Gs.5.000.000.000, según Escritura Pública Nº 63 de fecha 18 de agosto de 2008, inscripta en el Registro Público de Personas Jurídicas y Asociaciones bajo el Nº 618, folio 5807 de fecha 08 de septiembre de 2008 e inscripta en el Registro Público de Comercio bajo el Nº 557, Serie “F”, folio 7229 de fecha 08 de septiembre de 2008. 
 El 29 de mayo de 2009, el capital social fue nuevamente aumentado a Gs.10.000.000.000, según Escritura Pública Nº 38, a folios 84 y siguientes del Protocolo Civil “B”. Inscripta en el Registro Público de Comercio Nº 324, Serie “F”, folio 2183 y Personas Jurídicas Nº 381, folio 4521, Serie “E” ambos el 19 de junio de 2009.
Modificados sus Estatutos Sociales por Escritura Pública Nº 66, del 10 de agosto del 2011, inscripta en el Registro Público de Comercio bajo el Nº 12, folio 116 y sgtes., serie “C”, sección Contratos, y en el Registro de Personas Jurídicas y Asociaciones bajo el Nº 110, folio 1416 y sgtes., serie “A” en fecha 8 de febrero de 2012.
Modificados sus Estatutos Sociales por Escritura Pública No 55, del 20 de abril del 2016, inscripta en el Registro Público de Comercio bajo el No 01, folio 01-09, sección Comercio, y en el Registro de Personas Jurídicas y Asociaciones bajo el No 01, folio 01-08 en fecha 13 de julio de 2016.
Modificados sus Estatutos Sociales por Escritura Pública N° 147 de fecha 10 de octubre de 2018, que aumenta el capital social a Gs. 100.000.000.000 y modifica la denominación social a ELECTROBAN S.A.E.C.A., pasada ante el Escribano Vicente 
Gadea (H), inscripta en el Registro Público de Comercio bajo el N° 5.201, folio 10-26, Serie Comercial y en el Registro de Personas Jurídicas y Asociaciones bajo el N° 5.047, folio 02-09, serie Comercial, en fecha 15 de noviembre de 2018. 
Modificados sus Estatutos Sociales por Escritura Pública N° 132 de fecha 23 de agosto de 2019, que aumenta el capital social a Gs. 150.000.000.000, pasada ante el Escribano Vicente Gadea (H), inscripta en el Registro Público de Comercio bajo el N° 04, folio 35-43, Serie Comercial y en el Registro de Personas Jurídicas y Asociaciones bajo el N° 03, folio 25-36, serie Comercial, en fecha 23 de setiembre de 2019.
</t>
  </si>
  <si>
    <t>ANEXO B</t>
  </si>
  <si>
    <t>CUENTAS</t>
  </si>
  <si>
    <t>Fondo Fijo</t>
  </si>
  <si>
    <t>Banco Regional CDA M/E Cte.</t>
  </si>
  <si>
    <t>Bonos Adquiridos</t>
  </si>
  <si>
    <t>CDA-Financiera El Comercio</t>
  </si>
  <si>
    <t>Acciones en Tesoreria</t>
  </si>
  <si>
    <t>Anticipos a Rendir M/E</t>
  </si>
  <si>
    <t>Pagos Emitidos</t>
  </si>
  <si>
    <t>Carteras Adquiridas</t>
  </si>
  <si>
    <t>Otros Créditos a Cobrar No Cte.</t>
  </si>
  <si>
    <t>(-) Previsiones No Cte.</t>
  </si>
  <si>
    <t>N/A</t>
  </si>
  <si>
    <t>Proveedores Comerciales M/N Cte.</t>
  </si>
  <si>
    <t>Descuentos a Proveedores a Rendir</t>
  </si>
  <si>
    <t>Cheques Diferidos Bco. Regional</t>
  </si>
  <si>
    <t>Proveedores Comerciales M/E Cte.</t>
  </si>
  <si>
    <t>Cheques Diferidos Bco. Regional - (M/E)</t>
  </si>
  <si>
    <t>Proveedores del Exterior  Cte.M/E</t>
  </si>
  <si>
    <t>Bco. Familiar C.D.A. M/E L/P</t>
  </si>
  <si>
    <t>Intereses a Cobrar por C.D.A. M/E L/P Familiar</t>
  </si>
  <si>
    <t>Intereses a Cobrar C.D.A. M/E L/P Regional</t>
  </si>
  <si>
    <t>Aguinaldo a Pagar</t>
  </si>
  <si>
    <t>Indemnizaciones y Preavisos a Pagar</t>
  </si>
  <si>
    <t>Descuentos a Funcionarios por Compras y Préstamos</t>
  </si>
  <si>
    <t>Retenciones a Pagar</t>
  </si>
  <si>
    <t>Dirección Gral. Recaudaciones</t>
  </si>
  <si>
    <t>Tasas y Patentes a Pagar</t>
  </si>
  <si>
    <t>IVA a Pagar</t>
  </si>
  <si>
    <t>Proveedores de Bienes y Servicios M/N Cte.</t>
  </si>
  <si>
    <t>Acreedores Varios</t>
  </si>
  <si>
    <t>Comisiones por Servicios Cootrafe a pagar</t>
  </si>
  <si>
    <t>Proveedores de Bienes y Servicios M/E Cte.</t>
  </si>
  <si>
    <t>(-) Fondos a Reponer</t>
  </si>
  <si>
    <t>Anticipo de Clientes</t>
  </si>
  <si>
    <t>Proveedores del Exterior - Bienes y Servicios</t>
  </si>
  <si>
    <t>Gastos de Colocacion de Bonos y Emisiones</t>
  </si>
  <si>
    <t>Fondos en Custodia</t>
  </si>
  <si>
    <t xml:space="preserve">Cheques emitidos </t>
  </si>
  <si>
    <t>Cobranzas de Terceros</t>
  </si>
  <si>
    <t>TOTAL</t>
  </si>
  <si>
    <t>Inversiones Largo Plazo</t>
  </si>
  <si>
    <t>NOTA 4 - INVERSIONES LARGO PLAZO</t>
  </si>
  <si>
    <t>Acciones en Otras empresas</t>
  </si>
  <si>
    <t>SOLUCION EFECTIVA SA</t>
  </si>
  <si>
    <t>80082288-9</t>
  </si>
  <si>
    <t>Fondos a Recuperar</t>
  </si>
  <si>
    <t>Garantias de Alquiler M/N</t>
  </si>
  <si>
    <t>Garantias de Alquiler M/E</t>
  </si>
  <si>
    <t>I.V.A Credito Fiscal</t>
  </si>
  <si>
    <t>Gastos Pagados por Adelantado</t>
  </si>
  <si>
    <t>Otros Creditos</t>
  </si>
  <si>
    <t>Mejora en Predio ajeno</t>
  </si>
  <si>
    <t>Carteles y letreros</t>
  </si>
  <si>
    <t xml:space="preserve">Otros Activos -Cargos Diferidos </t>
  </si>
  <si>
    <t xml:space="preserve"> Gastos por Constitucion</t>
  </si>
  <si>
    <t xml:space="preserve"> (-) Amortizacion Acum. Gastos de Constitucion</t>
  </si>
  <si>
    <t>(Expresado en Guaraníes)</t>
  </si>
  <si>
    <t>En  guaranies</t>
  </si>
  <si>
    <t>En Guaranies</t>
  </si>
  <si>
    <t>En guaraníes</t>
  </si>
  <si>
    <t xml:space="preserve">Total del resultado </t>
  </si>
  <si>
    <t>Total Inversión (en Gs.)</t>
  </si>
  <si>
    <t>En guaranies</t>
  </si>
  <si>
    <t>Provisiones-Proveedores de Bienes y Servicios a Pagar</t>
  </si>
  <si>
    <t>Provisiones_ Proveedores de Bienes y Servicios</t>
  </si>
  <si>
    <t>NOTA 18 -  PROVISIONES Y PROVEEDORES DE BIENES Y SERVICIOS</t>
  </si>
  <si>
    <t>Anticipo de Cliente</t>
  </si>
  <si>
    <t>d.1. Reserva Facultativa para previsiones de malos Creditos</t>
  </si>
  <si>
    <t>d.2.Reserva Facultativa para Fines especificos</t>
  </si>
  <si>
    <t>d.3.Cobertura Cambiaria</t>
  </si>
  <si>
    <t xml:space="preserve">BANCO BILBAO VIZCAYA ARGENTARIA </t>
  </si>
  <si>
    <t>Garantia de documento</t>
  </si>
  <si>
    <t>BANCO CONTINENTAL S.A.E.C.A.</t>
  </si>
  <si>
    <t>Pagaré</t>
  </si>
  <si>
    <t>BANCO AMAMBAY S.A.</t>
  </si>
  <si>
    <t>A sola firma</t>
  </si>
  <si>
    <t>BANCO ITAÚ PARAGUAY S.A.</t>
  </si>
  <si>
    <t>BANCO GNB PARAGUAY S.A.</t>
  </si>
  <si>
    <t>BANCO REGIONAL S.A.E.C.A.</t>
  </si>
  <si>
    <t>FINANCIERA RIO S.A.</t>
  </si>
  <si>
    <t>FINANCIERA EL COMERCIO S.A.E.C.A.</t>
  </si>
  <si>
    <t>CDA</t>
  </si>
  <si>
    <t>BANCO ATLAS S.A.</t>
  </si>
  <si>
    <t>BANCO FAMILIAR S.A.E.C.A.</t>
  </si>
  <si>
    <t>BANCO PARA LA COMERCIALIZACIÓN Y LA PRODUCCIÓN S.A.</t>
  </si>
  <si>
    <t>FINEXPAR S.A.E.C.A.</t>
  </si>
  <si>
    <t>CRISOL Y ENCARNACIÓN FINANCIERA S.A.</t>
  </si>
  <si>
    <t>FINANCIERA PARAGUAYO JAPONESA</t>
  </si>
  <si>
    <t>Cheques Diferidos</t>
  </si>
  <si>
    <t>Cheques diferidos</t>
  </si>
  <si>
    <t>Deudas bursátiles en el Exterior</t>
  </si>
  <si>
    <t>Bonos a Pagar M/N PEG5 - Serie 2</t>
  </si>
  <si>
    <t>Bonos Colocados Corto Plazo _ 042021</t>
  </si>
  <si>
    <t>Bonos Colocados Corto Plazo _ 052022</t>
  </si>
  <si>
    <t>Bonos Colocados Corto Plazo _Regional</t>
  </si>
  <si>
    <t>Sola Firma</t>
  </si>
  <si>
    <t>Intereses a Pagar M/N PEG5 - Serie 2</t>
  </si>
  <si>
    <t>Intereses a Pagar M/N PEG5 - Serie 3</t>
  </si>
  <si>
    <t>Intereses  Corto Plazo _ 042021</t>
  </si>
  <si>
    <t>Intereses Corto Plazo _ 052022</t>
  </si>
  <si>
    <t>Intereses Corto Plazo _Regional</t>
  </si>
  <si>
    <t>Intereses a Pagar M/N PEG6 - Serie 1</t>
  </si>
  <si>
    <t>Intereses a Pagar M/N PEG6 - Serie 2</t>
  </si>
  <si>
    <t>Intereses a Pagar M/N PEG6 - Serie 3</t>
  </si>
  <si>
    <t>Intereses a Pagar M/N PEG6 - Serie 4</t>
  </si>
  <si>
    <t>Intereses a Pagar M/N PEG6 - Serie 5</t>
  </si>
  <si>
    <t>Intereses a Pagar M/N PEG6 - Serie 6</t>
  </si>
  <si>
    <t>Intereses a Pagar M/N PEG7- Serie 1</t>
  </si>
  <si>
    <t>Intereses a Pagar M/N PEG7- Serie 2</t>
  </si>
  <si>
    <t>Intereses a Pagar M/N PEG7- Serie 3</t>
  </si>
  <si>
    <t>Intereses a Pagar M/N PEG7- Serie 4</t>
  </si>
  <si>
    <t>Intereses a Pagar M/N PEG7- Serie 5</t>
  </si>
  <si>
    <t>Intereses a Pagar M/N PEG7- Serie 6</t>
  </si>
  <si>
    <t>Intereses a Pagar M/N PEG7- Serie 7</t>
  </si>
  <si>
    <t>Bonos a Pagar M/N PEG5 - Serie 3</t>
  </si>
  <si>
    <t>Bonos a Pagar M/N PEG6 - Serie 1</t>
  </si>
  <si>
    <t>Bonos a Pagar M/N PEG6 - Serie 2</t>
  </si>
  <si>
    <t>Bonos a Pagar M/N PEG6 - Serie 3</t>
  </si>
  <si>
    <t>Bonos a Pagar M/N PEG6 - Serie 4</t>
  </si>
  <si>
    <t>Bonos a Pagar M/N PEG6 - Serie 5</t>
  </si>
  <si>
    <t>Bonos a Pagar M/N PEG6 - Serie 6</t>
  </si>
  <si>
    <t>Bonos a Pagar M/N PEG7 - Serie 1</t>
  </si>
  <si>
    <t>Bonos a Pagar M/N PEG7 - Serie 2</t>
  </si>
  <si>
    <t>Bonos a Pagar M/N PEG7 - Serie 3</t>
  </si>
  <si>
    <t>Bonos a Pagar M/N PEG7 - Serie 4</t>
  </si>
  <si>
    <t>Bonos a Pagar M/N PEG7 - Serie 5</t>
  </si>
  <si>
    <t>Bonos a Pagar M/N PEG7 - Serie 6</t>
  </si>
  <si>
    <t>Bonos a Pagar M/N PEG7 - Serie 7</t>
  </si>
  <si>
    <t>-</t>
  </si>
  <si>
    <t>Otros Intereses Financieros</t>
  </si>
  <si>
    <t>Saldo por tarjeta de credito</t>
  </si>
  <si>
    <t>Ventas linea Tradicional Electrodomesticos, Muebles y Motos</t>
  </si>
  <si>
    <t>Gastos de Distribución</t>
  </si>
  <si>
    <t>Otros Gastos</t>
  </si>
  <si>
    <t>Descripción</t>
  </si>
  <si>
    <t>Intereses Pagados</t>
  </si>
  <si>
    <t>Intereses Cobrados en CDA</t>
  </si>
  <si>
    <t>Intereses Pagados por Bonos Colocados</t>
  </si>
  <si>
    <t>Comisiones y Gastos Bancarios</t>
  </si>
  <si>
    <t>Ingresos varios no operativos</t>
  </si>
  <si>
    <t>Diferencia de Cambio</t>
  </si>
  <si>
    <t>Perdida por Cesion de Cartera</t>
  </si>
  <si>
    <t xml:space="preserve">Previsiones </t>
  </si>
  <si>
    <t>Acciones Ordinaria de Voto Múltiple 5 Votos por acción</t>
  </si>
  <si>
    <t xml:space="preserve">Notas a los estados financieros consolidados </t>
  </si>
  <si>
    <r>
      <t>DENOMINACION:</t>
    </r>
    <r>
      <rPr>
        <sz val="11"/>
        <rFont val="Times New Roman"/>
        <family val="1"/>
      </rPr>
      <t xml:space="preserve"> </t>
    </r>
    <r>
      <rPr>
        <b/>
        <sz val="11"/>
        <rFont val="Times New Roman"/>
        <family val="1"/>
      </rPr>
      <t xml:space="preserve">    </t>
    </r>
    <r>
      <rPr>
        <sz val="11"/>
        <rFont val="Times New Roman"/>
        <family val="1"/>
      </rPr>
      <t xml:space="preserve">  ELECTROBAN SAECA</t>
    </r>
  </si>
  <si>
    <t xml:space="preserve">   INFORMACION GENERAL DE LA ENTIDAD</t>
  </si>
  <si>
    <t xml:space="preserve">         ESTADOS CONTABLES</t>
  </si>
  <si>
    <t>RUC: 80047663-8</t>
  </si>
  <si>
    <r>
      <t>ACTIVIDAD PRINCIPAL</t>
    </r>
    <r>
      <rPr>
        <sz val="12"/>
        <rFont val="Times New Roman"/>
        <family val="1"/>
      </rPr>
      <t>: VENTA DE ELECTRODOMÉSTICOS, MUEBLES Y MOTOS</t>
    </r>
  </si>
  <si>
    <r>
      <t>ACTIVIDADES SECUNDARIAS SEGÚN INSCRIPCION EN EL RUC:</t>
    </r>
    <r>
      <rPr>
        <sz val="12"/>
        <rFont val="Times New Roman"/>
        <family val="1"/>
      </rPr>
      <t>Otros comercios al por menor de productos nuevos n.c.p., Otorgamiento de crédito sin aval bancario,  Actividades de agencias de cobro y oficinas de crédito.</t>
    </r>
  </si>
  <si>
    <r>
      <rPr>
        <b/>
        <sz val="11"/>
        <rFont val="Times New Roman"/>
        <family val="1"/>
      </rPr>
      <t>DOMICILIO LEGAL</t>
    </r>
    <r>
      <rPr>
        <sz val="11"/>
        <rFont val="Times New Roman"/>
        <family val="1"/>
      </rPr>
      <t>:    RUTA MCAL ESTIGARRIBIA Nº 1114 C/  PITIANTUTA</t>
    </r>
  </si>
  <si>
    <t>SITIO PAGINA WEB</t>
  </si>
  <si>
    <r>
      <t>E-MAIL</t>
    </r>
    <r>
      <rPr>
        <sz val="12"/>
        <rFont val="Times New Roman"/>
        <family val="1"/>
      </rPr>
      <t>: EB@ELECTROBAN.COM.PY</t>
    </r>
  </si>
  <si>
    <r>
      <t xml:space="preserve">FAX: </t>
    </r>
    <r>
      <rPr>
        <sz val="11"/>
        <rFont val="Times New Roman"/>
        <family val="1"/>
      </rPr>
      <t>021 519 3000</t>
    </r>
  </si>
  <si>
    <r>
      <t>TELEFONO</t>
    </r>
    <r>
      <rPr>
        <sz val="11"/>
        <rFont val="Times New Roman"/>
        <family val="1"/>
      </rPr>
      <t>:    021 519 3000</t>
    </r>
  </si>
  <si>
    <t>www.electroban.com.py</t>
  </si>
  <si>
    <r>
      <t>FECHA DE VENCIMIENTO DEL ESTATUTO O CONTRATO SOCIAL</t>
    </r>
    <r>
      <rPr>
        <sz val="11"/>
        <rFont val="Times New Roman"/>
        <family val="1"/>
      </rPr>
      <t>: AÑO 2106</t>
    </r>
  </si>
  <si>
    <t>1-</t>
  </si>
  <si>
    <t>ADMINISTRACION:</t>
  </si>
  <si>
    <t>3-</t>
  </si>
  <si>
    <t>CAPITAL Y PROPIEDAD:</t>
  </si>
  <si>
    <t>CLASE</t>
  </si>
  <si>
    <t>2-</t>
  </si>
  <si>
    <t>MONTO</t>
  </si>
  <si>
    <t>4-</t>
  </si>
  <si>
    <t>AUDITOR EXTERNO INDEPENDIENTE:</t>
  </si>
  <si>
    <t xml:space="preserve"> CONSULTORA  ALEMANA PARAGUAYA</t>
  </si>
  <si>
    <t>4.1 AUDITOR EXTERNO INDEPENDIENTE DESIGNADO:</t>
  </si>
  <si>
    <t xml:space="preserve"> INFORMACION GENERAL DE LA ENTIDAD</t>
  </si>
  <si>
    <t>5-</t>
  </si>
  <si>
    <t>CANTIDAD DE SUCURSALES:</t>
  </si>
  <si>
    <t xml:space="preserve"> (Expresado en guaraníes)</t>
  </si>
  <si>
    <t>Ruta Mcal. Estigarribia Nº 1.114 esq. Pitiantuta. Teléfonos: (595 21) 519 3000</t>
  </si>
  <si>
    <t>Fernando de la Mora - Paraguay</t>
  </si>
  <si>
    <t>Presentadas en forma comparativa con el periodo terminado  y el mismo periodo del año anterior</t>
  </si>
  <si>
    <t xml:space="preserve">Los estados financieros se han preparado siguiendo los criterios de las Normas de Información Financiera (NIF) emitidas por el Consejo de Contadores Públicos del Paraguay, en base a cifras históricas, sin considerar el efecto que las variaciones en el poder adquisitivo de la moneda local pudieran tener sobre los rubros no monetarios que los componen, debido a que la corrección monetaria, no es un principio de contabilidad de aceptación generalizada ni una norma vigente en el Paraguay. Constituye una excepción al criterio descrito, el ajuste por diferencia de cambio y el revalúo obligatorio de los bienes del activo fijo en virtud a lo que establece La Ley 6380/19.-
</t>
  </si>
  <si>
    <t>a.   Bases de contabilización y efectos de inflación</t>
  </si>
  <si>
    <t xml:space="preserve">a.    Moneda de Cuenta </t>
  </si>
  <si>
    <t>La moneda de cuenta utilizada para la elaboración de los estados contables es el guaraní, moneda oficial de la República del Paraguay.</t>
  </si>
  <si>
    <t xml:space="preserve">c.  Negocios en Marcha -NIF 1. Párrafo 19: </t>
  </si>
  <si>
    <t>Los estados financieros fueron preparados sobre  la  base  de  que  ELECTROBAN SAECA  está  en funcionamiento,  y continuará sus actividades de operación dentro del futuro previsible. Por lo tanto, se asume que la entidad no tiene intención ni necesidad de liquidar o cortar  de  forma  importante  la  escala  de  sus  operaciones.</t>
  </si>
  <si>
    <t>Caja y Bancos se presentan a su valor nominal.</t>
  </si>
  <si>
    <r>
      <rPr>
        <b/>
        <sz val="11"/>
        <color theme="1"/>
        <rFont val="Times New Roman"/>
        <family val="1"/>
      </rPr>
      <t>e</t>
    </r>
    <r>
      <rPr>
        <sz val="10"/>
        <color theme="1"/>
        <rFont val="Times New Roman"/>
        <family val="1"/>
      </rPr>
      <t>.</t>
    </r>
    <r>
      <rPr>
        <b/>
        <sz val="10"/>
        <color theme="1"/>
        <rFont val="Times New Roman"/>
        <family val="1"/>
      </rPr>
      <t>  Disponibilidades</t>
    </r>
  </si>
  <si>
    <t>Los créditos se presentan por su costo menos cualquier pérdida por previsiones.</t>
  </si>
  <si>
    <r>
      <t xml:space="preserve">g.	</t>
    </r>
    <r>
      <rPr>
        <b/>
        <sz val="10"/>
        <color theme="1"/>
        <rFont val="Times New Roman"/>
        <family val="1"/>
      </rPr>
      <t>Previsión para Incobrables y Cobranzas</t>
    </r>
    <r>
      <rPr>
        <sz val="10"/>
        <color theme="1"/>
        <rFont val="Times New Roman"/>
        <family val="1"/>
      </rPr>
      <t xml:space="preserve">
La Sociedad constituye previsiones para deudores de dudoso cobro a los efectos de crear reservas para los casos en los que no se cobren las deudas o se incurran en gastos para las cobranzas basándose en el Art. 126 de la Ley 5810/17 del Mercado de Valores</t>
    </r>
  </si>
  <si>
    <t>Las existencias se valúan a su costo de adquisición y/o producción. El criterio de imputación de las unidades al costo es “precio promedio ponderado”. El valor contable de las existencias no supera el valor probable de realización de las mismas. 
Las importaciones en curso incluyen el importe facturado por el proveedor, más los gastos adicionales que se producen hasta que los bienes estén a disposición en el stock.</t>
  </si>
  <si>
    <t>h.  Valuación de Existencias</t>
  </si>
  <si>
    <r>
      <rPr>
        <b/>
        <sz val="10"/>
        <color theme="1"/>
        <rFont val="Times New Roman"/>
        <family val="1"/>
      </rPr>
      <t xml:space="preserve">i. Valuación de los Bienes de Uso </t>
    </r>
    <r>
      <rPr>
        <sz val="10"/>
        <color theme="1"/>
        <rFont val="Times New Roman"/>
        <family val="1"/>
      </rPr>
      <t xml:space="preserve">
Los bienes de uso están valorizados a su costo de adquisición, más los incrementos resultantes de revalúo hechos por mandato legal y menos la depreciación acumulada a ser ajustadas al cierre del ejercicio conforme las resoluciones publicadas. La depreciación es calculada siguiendo el método de línea recta, a tasas reguladas por las leyes tributarias y que se consideran adecuadas para extinguir el valor bruto de los bienes al fin de su vida útil, realizando provisiones mensuales establecidas por el Directorio y pasando a realizar los ajustes correspondientes a final del Ejercicio fiscal considerando la entrada en vigencia de la Ley 6380/19 –Dto. 3182/19 y valor residual mínimo establecido en la reglamentación por cada tipo de bien.
El costo de las renovaciones y mejoras es incorporado al activo, en tanto que el de mantenimiento y reparaciones es cargado a gastos. El costo, el revalúo y la depreciación acumulada de los bienes vendidos o retirados, son eliminados de la cuenta del activo y la ganancia o pérdida es aplicada a resultado.
Para el Ejercicio 2020 considerando el impacto económico ocasionado por la pandemia COVID 19, el Directorio de la Sociedad ha analizado la realidad económica de la sociedad, y decidió depreciar y castigar a resultados el 73% del cálculo de la depreciación fiscal de los bienes que directamente dependen de la Operativa de la empresa, no obstante, a efectos fiscales se tomó como impuesto diferido, debido a que los bienes de uso afectados a la comercialización y administración no fueron prácticamente utilizados o sub utilizados en algunos periodos del Ejercicio 2020, que se demuestra en el resultado del Ejercicio 2020 de la sociedad</t>
    </r>
  </si>
  <si>
    <t>Las cuentas comerciales, sociales y fiscales, se expresan a su costo amortizado.</t>
  </si>
  <si>
    <t>El Capital Social de la empresa según Acta N° 27 de la Asamblea General Extraordinaria de fecha 12 de agosto del dos mil diecinueve en la modificación del Art. 5° del Estatuto Social fija el capital social en la suma de G. 150.000.000.000.- (guaraníes ciento cincuenta mil millones), representado por 300.000 (trescientos mil) acciones de Gs. 500.000 cada una</t>
  </si>
  <si>
    <t>j.  Cuentas por Pagar y Provisiones.</t>
  </si>
  <si>
    <t>k. Capital Social</t>
  </si>
  <si>
    <t>El impuesto a la renta se basa en la utilidad contable antes de este impuesto, ajustada por las partidas que la ley exige para obtener la renta neta imponible al cierre del ejercicio, a la que se le aplica la tasa impositiva vigente del 10%, para la determinación del impuesto</t>
  </si>
  <si>
    <t>l. Impuesto a la Renta.</t>
  </si>
  <si>
    <t>Sin embargo, pueden existir hechos consensuados por el Directorio que puedan conllevar a la utilización de Reservas Facultativas autorizadas para el efecto.</t>
  </si>
  <si>
    <t xml:space="preserve">m.  Reconocimiento de Ingresos y Gastos </t>
  </si>
  <si>
    <t>En general, para el reconocimiento de las ganancias y pérdidas se ha aplicado el principio de lo devengado, excepto los intereses moratorios que, en algunos casos se contabilizan en el momento del cobro.</t>
  </si>
  <si>
    <r>
      <rPr>
        <b/>
        <sz val="10"/>
        <color theme="1"/>
        <rFont val="Times New Roman"/>
        <family val="1"/>
      </rPr>
      <t>n. Definición de fondos.</t>
    </r>
    <r>
      <rPr>
        <sz val="10"/>
        <color theme="1"/>
        <rFont val="Times New Roman"/>
        <family val="1"/>
      </rPr>
      <t xml:space="preserve">
Para la preparación del Estado de Flujos de Efectivo se definió como fondos a las disponibilidades</t>
    </r>
  </si>
  <si>
    <t>f.     Cuentas por cobrar.</t>
  </si>
  <si>
    <t>o.   Inversiones</t>
  </si>
  <si>
    <t>p. Activos disponibles para la venta</t>
  </si>
  <si>
    <t>El Directorio de la Sociedad  determina  si existen  activos disponibles para la venta que representan bienes que fueron desafectados de la actividad productiva y se mantienen con el único objetivo de ser vendidos.  Los mismos se valúan individualmente, sin amortizar, al menor entre el valor de mercado de los mismos y su costo (valor libro) al momento de su designación como disponibles para la venta.</t>
  </si>
  <si>
    <t>q. Intangibles</t>
  </si>
  <si>
    <t>Titulo de la normativa</t>
  </si>
  <si>
    <t>Naturaleza del cambio</t>
  </si>
  <si>
    <t>Impacto</t>
  </si>
  <si>
    <t>ELECTROBAN SAECA ha aplicado la siguiente norma y modificaciones por primera vez en el tratamiento contable para el ejercicio 2021.</t>
  </si>
  <si>
    <t>Vigencia</t>
  </si>
  <si>
    <t>Esta norma tiene vigencia para los ejercicios a partir del 2021.</t>
  </si>
  <si>
    <t>Expresado en Guaranies</t>
  </si>
  <si>
    <r>
      <t>Acciones en Otras Empresas - Solución Efectiva S.A.</t>
    </r>
    <r>
      <rPr>
        <sz val="10"/>
        <color theme="4" tint="-0.249977111117893"/>
        <rFont val="Times New Roman"/>
        <family val="1"/>
      </rPr>
      <t>(*)</t>
    </r>
  </si>
  <si>
    <t>(*) Expuesto en la nota 8 desde el  ejercicio 2021</t>
  </si>
  <si>
    <t xml:space="preserve">Deudores por ventas locales- Documentos a Cobrar M/N </t>
  </si>
  <si>
    <t>Deudores - Entidad relacionada- Deudores por cartera Cedida</t>
  </si>
  <si>
    <t>Deudores por ventas locales- Documentos a Cobrar M/N</t>
  </si>
  <si>
    <t>Deudores - Entidad relacionada- Deudores por Cartera Cedida</t>
  </si>
  <si>
    <t>en Adelante</t>
  </si>
  <si>
    <t>Judicializados</t>
  </si>
  <si>
    <t>(-) Total Previsiones Reservas</t>
  </si>
  <si>
    <t>Equipos de comunicación- Oficina</t>
  </si>
  <si>
    <t>Equipos de computación_ Informática</t>
  </si>
  <si>
    <t>Instalaciones e Inmuebles</t>
  </si>
  <si>
    <t>Expresado en guaraníes</t>
  </si>
  <si>
    <t>Expresado en guaranies</t>
  </si>
  <si>
    <t>Importe (en Gs)</t>
  </si>
  <si>
    <t>BANCO RIO S.A.E.C.A</t>
  </si>
  <si>
    <t>BANCO BASA.</t>
  </si>
  <si>
    <t>Expresado en  guaranies</t>
  </si>
  <si>
    <t>Considerando la recomendación de la CNV,sobre la no aplicabilidad de la Cuenta Cargos Diferidos, utilizados  para devengar sumas relacionadas hasta  el vencimiento del fin incurrido para el gasto, como ejemplo los gastos de colocación de bonos,   desde el ejercicio 2021 son reconocidos en el momento de la ejecución del gasto, evitando el diferimiento.</t>
  </si>
  <si>
    <t>Este cambio tiene impacto en los Estados de Resultados, produciendo un efecto significativo en el periodo donde se produce el gasto, desde el ejercicio 2021. En cuanto a los cargos constituidos en ejercicios anteriores seguiran de forma lineal hasta  la extinción del saldo por la no aplicabilidad de la retroactividad.</t>
  </si>
  <si>
    <t>1-Ventas linea Tradicional Electrodomesticos, Muebles y Motos</t>
  </si>
  <si>
    <t>2-Colocación Linea Credito de Dinero Clientes Exclusivos</t>
  </si>
  <si>
    <t>Intereses y gastos moratorios cobrados neto de Descuentos</t>
  </si>
  <si>
    <t>Otros Ingresos Operativos</t>
  </si>
  <si>
    <t>Gastos de Organización London</t>
  </si>
  <si>
    <t xml:space="preserve">Otros gastos </t>
  </si>
  <si>
    <t>Depreciacion del Ejercicio (*)</t>
  </si>
  <si>
    <t>Gastos no deducibles</t>
  </si>
  <si>
    <t>Gastos Varios</t>
  </si>
  <si>
    <t>Provisión de Impuesto a la renta</t>
  </si>
  <si>
    <t>Nota 30 - Resultado de inversiones en asociadas</t>
  </si>
  <si>
    <t>Pagaré de Clientes</t>
  </si>
  <si>
    <t>Cartera de Crédito Varios</t>
  </si>
  <si>
    <t>Prenda</t>
  </si>
  <si>
    <t>Entidades Financieras</t>
  </si>
  <si>
    <t>Certificado de Deposito de Ahorro</t>
  </si>
  <si>
    <t>Será aplicable al cierre del Ejercicio Fiscal en el detalle en los rubros si fueren afectadas</t>
  </si>
  <si>
    <t>Desafectación de la reservas</t>
  </si>
  <si>
    <t xml:space="preserve">Fluctuación  de la reservas </t>
  </si>
  <si>
    <t>Saldo al 31 de diciembre de 2019</t>
  </si>
  <si>
    <t>Resultado del año 2020</t>
  </si>
  <si>
    <t>Distribución de dividendos s/Acta de Asamblea General Ordinaria N° 29  de fecha 05/2020</t>
  </si>
  <si>
    <t>Resultado del año 2021</t>
  </si>
  <si>
    <t>(Expresado en guaraníes)</t>
  </si>
  <si>
    <t>ESTADOS FINANCIEROS, NOTAS Y ANEXOS</t>
  </si>
  <si>
    <t xml:space="preserve">FIRMAS AUTORIZADAS ELECTROBAN SAECA </t>
  </si>
  <si>
    <t>Desde el Ejercicio 2021, las inversiones en sociedades donde no se ejerce el control, se valúan a su valor patrimonial proporcional considerando la importancia significativa del impacto en el valor de la inversión y seran registradas al cierre del ejercicio fiscal de la asociada con el Informe cerrado proporcionado. En caso de que exista una participación de más del 50%  en una/s asociada/s se procederá a la elaboración de informes complementarios, conforme lo establece el Titulo 31, Capitulo 3 en su  Art. 2° de la Resolución CG N° 6/19 de la Comisión Nacional de Valores.</t>
  </si>
  <si>
    <t>INICIO DEL</t>
  </si>
  <si>
    <t>ALTAS DEL</t>
  </si>
  <si>
    <t>BAJAS DEL</t>
  </si>
  <si>
    <t>AL CIERRE DEL</t>
  </si>
  <si>
    <t>PERIODO</t>
  </si>
  <si>
    <t>DEL PERIODO</t>
  </si>
  <si>
    <t>ACUMULADAS AL INICIO DEL</t>
  </si>
  <si>
    <t>NETO</t>
  </si>
  <si>
    <t>RESULTANTE</t>
  </si>
  <si>
    <t>VALORES DE ORIGEN</t>
  </si>
  <si>
    <t>AMORTIZACIONES</t>
  </si>
  <si>
    <t>BIENES DE USO</t>
  </si>
  <si>
    <t>TOTALES EJERC. ANTERIOR</t>
  </si>
  <si>
    <t>ANEXO A</t>
  </si>
  <si>
    <t>TOTALES EJERC. ACTUAL</t>
  </si>
  <si>
    <t>REVALUO DEL</t>
  </si>
  <si>
    <t>A C T I V O S    I N T A N G I B L E S</t>
  </si>
  <si>
    <t>NETO RESULTANTE</t>
  </si>
  <si>
    <t>AL INICIO</t>
  </si>
  <si>
    <t>AUMENTOS</t>
  </si>
  <si>
    <t>DISMINUCION</t>
  </si>
  <si>
    <t>AL CIERRE</t>
  </si>
  <si>
    <t>BAJAS</t>
  </si>
  <si>
    <t>1- Registro de Marca</t>
  </si>
  <si>
    <t>2- Llave de Negocio</t>
  </si>
  <si>
    <t>TOTALES EJERCICIO ACTUAL</t>
  </si>
  <si>
    <t>TOTALES EJERCIO ANTERIOR</t>
  </si>
  <si>
    <t>ACUMULADOS AL 31/03/2021</t>
  </si>
  <si>
    <t xml:space="preserve">INVERSIONES, ACCIONES, DEBENTURES Y OTROS TITULOS EMITIDOS EN SERIE </t>
  </si>
  <si>
    <t>PARTICIPACION EN OTRAS SOCIEDADES</t>
  </si>
  <si>
    <t>(En guaraníes)</t>
  </si>
  <si>
    <t>ANEXO C</t>
  </si>
  <si>
    <t>DENOMINACION Y CARACTERISTICA      DE LOS VALORES                                             EMISOR</t>
  </si>
  <si>
    <t>VALOR NOMINAL UNITARIO</t>
  </si>
  <si>
    <t>CANT.</t>
  </si>
  <si>
    <t>VALOR NOMINAL TOTAL</t>
  </si>
  <si>
    <t>VALOR PATRIMONIAL PROPORC.</t>
  </si>
  <si>
    <t>VALOR DE LIBROS</t>
  </si>
  <si>
    <t>VALOR DE COTIZACION</t>
  </si>
  <si>
    <t>INFORMACION SOBRE EL EMISOR</t>
  </si>
  <si>
    <t>%   DE PARTICIPAC.</t>
  </si>
  <si>
    <t>ACTIVIDAD PRINCIPAL</t>
  </si>
  <si>
    <t>CAPITAL</t>
  </si>
  <si>
    <t>S/ULTIMO BALANCE</t>
  </si>
  <si>
    <t>RTADO.</t>
  </si>
  <si>
    <t>PAT. NETO</t>
  </si>
  <si>
    <t>INVERSIONES</t>
  </si>
  <si>
    <t>TEMPORARIAS</t>
  </si>
  <si>
    <t>(DETALLAR)</t>
  </si>
  <si>
    <t>TOTAL EJERCICIO ACTUAL</t>
  </si>
  <si>
    <t>TOTAL EJERCICIO ANTERIOR</t>
  </si>
  <si>
    <t>BURO DE INFORMACIÓN COMERCIAL S.A.</t>
  </si>
  <si>
    <t>ORD</t>
  </si>
  <si>
    <t>BASE DE DATOS</t>
  </si>
  <si>
    <t>SOLUCIÓN EFECTIVA S.A.</t>
  </si>
  <si>
    <t>COBRANZAS</t>
  </si>
  <si>
    <t>O T R A S    I N V E R S I O N E S</t>
  </si>
  <si>
    <t>ANEXO D</t>
  </si>
  <si>
    <t>VALOR DE COSTO</t>
  </si>
  <si>
    <t>AMORTIZAC.</t>
  </si>
  <si>
    <t>INVERSIONES CORRIENTES</t>
  </si>
  <si>
    <t>SUBTOTAL</t>
  </si>
  <si>
    <t>Banco Regional  C.D.A. M/E</t>
  </si>
  <si>
    <t>Intereses a Cobrar por C.D.A. M/E Bco.Regional</t>
  </si>
  <si>
    <t>Intereses a Devengar por C.D.A. M/E</t>
  </si>
  <si>
    <t>Intereses a Dev.por C.D.A. M/E C.P. Familiar</t>
  </si>
  <si>
    <t>Intereses a Dev.por C.D.A. M/E C.P. Regional</t>
  </si>
  <si>
    <t>Dividendos a Cobrar por Acciones -</t>
  </si>
  <si>
    <t>Banco Regional Acciones Preferidas</t>
  </si>
  <si>
    <t>Dividendos a Vencer por Acciones -</t>
  </si>
  <si>
    <t>Fondos Mutuos</t>
  </si>
  <si>
    <t>Dividendos a Cobrar por Acciones - Compañía Administradora de Riesgos S.A</t>
  </si>
  <si>
    <t>CDA-Financiera Paraguaya Japonesa</t>
  </si>
  <si>
    <t>Bonos Bursatiles</t>
  </si>
  <si>
    <t>INVERSIONES NO  CORRIENTES</t>
  </si>
  <si>
    <t>Banco Continental C.D.A. M/E</t>
  </si>
  <si>
    <t>Intereses a Cobrar por C.D.A. M/E</t>
  </si>
  <si>
    <t>Intereses a Dev.C.D.A. Bco. Familiar M/E L/P</t>
  </si>
  <si>
    <t>Bco. Regional C.D.A. M/E L/P Regional</t>
  </si>
  <si>
    <t>Intereses a Dev. C.D.A. M/E L/P Regional</t>
  </si>
  <si>
    <t>Acciones en Otras Empresas - Banco</t>
  </si>
  <si>
    <t>Regional Acciones Preferidas</t>
  </si>
  <si>
    <t>Reservas constituidas en otras empresas Acta Nº 25/2015</t>
  </si>
  <si>
    <t>Fondo para Futura Capitalización en Otras Empresas</t>
  </si>
  <si>
    <t>TOTALES EJERCICIO</t>
  </si>
  <si>
    <t>PREVISIONES</t>
  </si>
  <si>
    <t>ANEX0 E</t>
  </si>
  <si>
    <t>RUBROS</t>
  </si>
  <si>
    <t>SALDOS AL INICIO</t>
  </si>
  <si>
    <t>SALDOS CIERRE AL</t>
  </si>
  <si>
    <t>DEL EJERCICIO</t>
  </si>
  <si>
    <t>(*)</t>
  </si>
  <si>
    <t>DEDUCIDAS DEL ACTIVO (*)</t>
  </si>
  <si>
    <t>(Nota 6)</t>
  </si>
  <si>
    <t>(**) Corresponde a previsiones por Obsolescencia de Existencias.</t>
  </si>
  <si>
    <t xml:space="preserve"> BALANCE GENERAL</t>
  </si>
  <si>
    <t>ACTIVOS Y PASIVOS EN MONEDA EXTRANJERA</t>
  </si>
  <si>
    <t>(Expresado en Dólares y  Guaraníes)</t>
  </si>
  <si>
    <t>ANEXO G</t>
  </si>
  <si>
    <t>DETALLE</t>
  </si>
  <si>
    <t>MON.EXTRANJERA</t>
  </si>
  <si>
    <t>CAMBIO</t>
  </si>
  <si>
    <t>MONEDA LOCAL</t>
  </si>
  <si>
    <t>VIGENTE</t>
  </si>
  <si>
    <t>ACTIVO CORRIENTE</t>
  </si>
  <si>
    <t>DISPONIBILIDADES (Nota 3)</t>
  </si>
  <si>
    <t xml:space="preserve">  Caja</t>
  </si>
  <si>
    <t>U$S</t>
  </si>
  <si>
    <t xml:space="preserve">  Caja - Euros</t>
  </si>
  <si>
    <t>EURO</t>
  </si>
  <si>
    <t xml:space="preserve">  Caja - Pesos</t>
  </si>
  <si>
    <t>PESO</t>
  </si>
  <si>
    <t>Bancos Cta. Cte. M/E</t>
  </si>
  <si>
    <t>Fondos en Administración U$S</t>
  </si>
  <si>
    <t>INVERSIONES (Nota 4)</t>
  </si>
  <si>
    <t>Intereses a Cobrar CDA M/E Bco. Familiar</t>
  </si>
  <si>
    <t>( - ) Intereses a Devengar por CDA M/E C/P Bco. Familiar</t>
  </si>
  <si>
    <t>CREDITOS (Nota 5 y 6)</t>
  </si>
  <si>
    <t>Anticipos a proveedores del exterior M/E</t>
  </si>
  <si>
    <t>Garantia del Alquiler M/E</t>
  </si>
  <si>
    <t>Alquileres Pagados por Adelantado M/E</t>
  </si>
  <si>
    <t>OTROS CREDITOS (Nota 6)</t>
  </si>
  <si>
    <t>Anticipos Varios M/E</t>
  </si>
  <si>
    <t>Otras Cuentas por Cobrar M/E</t>
  </si>
  <si>
    <t>Prestamo a Directores M/E</t>
  </si>
  <si>
    <t xml:space="preserve">Total del Activo Corriente </t>
  </si>
  <si>
    <t>ACTIVO NO CORRIENTE</t>
  </si>
  <si>
    <t>INVERSIONES (Nota  4)</t>
  </si>
  <si>
    <t>FINANCIERA PARAGUAYA JAPONESA CDA M/E Cte.</t>
  </si>
  <si>
    <t>Intereses a Cobrar CDA M/E Bco.FPJ</t>
  </si>
  <si>
    <t>( - ) Intereses a Devengar por CDA M/E C/P JPJ</t>
  </si>
  <si>
    <t xml:space="preserve">Total del Activo No Corriente </t>
  </si>
  <si>
    <t>PASIVO CORRIENTE</t>
  </si>
  <si>
    <t xml:space="preserve">  Proveedores Comerciales M/E</t>
  </si>
  <si>
    <t xml:space="preserve">  Cheques Diferidos Banco Regional  M/E</t>
  </si>
  <si>
    <t xml:space="preserve">  Cheques Emitidos M/E</t>
  </si>
  <si>
    <t xml:space="preserve">  Proveedores del Exterior M/E</t>
  </si>
  <si>
    <t>REAL</t>
  </si>
  <si>
    <t>YEN</t>
  </si>
  <si>
    <t>Deudas de Bienes y Servicios (Nota 10)</t>
  </si>
  <si>
    <t xml:space="preserve">  Proveedores de Bienes y Servicios  M/E</t>
  </si>
  <si>
    <t xml:space="preserve">  Proveedores del Exterior - Bienes y Servicios  M/E</t>
  </si>
  <si>
    <t>Deudas Financieras (Nota 11)</t>
  </si>
  <si>
    <t>Prestamos a Pagar - Terceros M/E</t>
  </si>
  <si>
    <t>Intereses a Pagar - Terceros M/E</t>
  </si>
  <si>
    <t>(-)Intereses a Vencer - Terceros M/E</t>
  </si>
  <si>
    <t>Cheques emitidos U$S</t>
  </si>
  <si>
    <t>Prestamos de Directores M/E</t>
  </si>
  <si>
    <t>PASIVO NO CORRIENTE</t>
  </si>
  <si>
    <t>OTROS PASIVOS M/E (Nota 13)</t>
  </si>
  <si>
    <t>Préstamos de Directores M/E</t>
  </si>
  <si>
    <t>Intereses a Pagar Accionistas US$</t>
  </si>
  <si>
    <t>Intereses a Vencer Accionistas US$</t>
  </si>
  <si>
    <t>Bonos a Pagar US$</t>
  </si>
  <si>
    <t>Intereses a Pagar por Bonos US$</t>
  </si>
  <si>
    <t>Intereses a Vencer por Bonos US$</t>
  </si>
  <si>
    <t xml:space="preserve">   Prestamos Bancarios US$ BID - No Cte.</t>
  </si>
  <si>
    <t xml:space="preserve">   Intereses Pagar s/ Prestamos US$ BID - No Cte.</t>
  </si>
  <si>
    <t>(-) Intereses a vencer s/Prestamos U$S BID - No Cte.</t>
  </si>
  <si>
    <t xml:space="preserve">  Bancos Continental CDA. M/E No Cte.</t>
  </si>
  <si>
    <t xml:space="preserve">  Intereses por Cobrar CDA M/E No Cte.</t>
  </si>
  <si>
    <t xml:space="preserve">  Intereses a Devengar por CDA. M/E No Cte.</t>
  </si>
  <si>
    <t xml:space="preserve">  Bancos Familiar CDA. M/E No Cte.</t>
  </si>
  <si>
    <t xml:space="preserve">  Intereses por Cobrar CDA M/E No Cte. Familiar</t>
  </si>
  <si>
    <t>(-)Intereses a Devengar por CDA. M/E No Cte. Familiar</t>
  </si>
  <si>
    <t xml:space="preserve">  Bancos Regional CDA. M/E No Cte.</t>
  </si>
  <si>
    <t xml:space="preserve">  Intereses por Cobrar CDA M/E No Cte. Regional</t>
  </si>
  <si>
    <t>(-)Intereses a Devengar por CDA. M/E No Cte. Regional</t>
  </si>
  <si>
    <t xml:space="preserve">Total del Pasivo No Corriente </t>
  </si>
  <si>
    <t>Y SERVICIOS PRESTADOS</t>
  </si>
  <si>
    <t>COSTO DE MERCADERIAS VENDIDAS</t>
  </si>
  <si>
    <t>COSTO DE SERVICIOS PRESTADOS</t>
  </si>
  <si>
    <t>II.</t>
  </si>
  <si>
    <t>5 PASO 5</t>
  </si>
  <si>
    <t>PASO 4</t>
  </si>
  <si>
    <t>PASO 3</t>
  </si>
  <si>
    <t>Mercaderias de reventa</t>
  </si>
  <si>
    <t>Existencia al cierre del ejercicio</t>
  </si>
  <si>
    <t>Compras y Costos de Producción del Ejercicio</t>
  </si>
  <si>
    <t>Mercaderías de reventa</t>
  </si>
  <si>
    <t>Existencias al Comienzo del Período</t>
  </si>
  <si>
    <t>I.</t>
  </si>
  <si>
    <t>EJERCICIO</t>
  </si>
  <si>
    <t>ANEX0 F</t>
  </si>
  <si>
    <t>COSTO DE MERCADERIAS  VENDIDAS Y SERVICIOS PRESTADOS</t>
  </si>
  <si>
    <t>(Otros)</t>
  </si>
  <si>
    <t>Cantidad de Sucursales</t>
  </si>
  <si>
    <t>Consumo de Energia (En guaraníes)</t>
  </si>
  <si>
    <t>Cantidad de Empleados y Obreros</t>
  </si>
  <si>
    <t>Volumen de Ventas (En guaraníes)</t>
  </si>
  <si>
    <t>Volumen de Ventas (En unidades)</t>
  </si>
  <si>
    <t>ACUMULADO AL FIN DEL PERIODO</t>
  </si>
  <si>
    <t>INDICADORES ACTIVOS</t>
  </si>
  <si>
    <t>ANEXO I</t>
  </si>
  <si>
    <t>DATOS ESTADISTICOS</t>
  </si>
  <si>
    <t>TOTALES EJERCICIO ANTERIOR</t>
  </si>
  <si>
    <t>Previsiones/Perdida por Cesión de Cartera</t>
  </si>
  <si>
    <t>Amortización de  Bienes de Uso</t>
  </si>
  <si>
    <t>Intereses a Bancos e Instituciones Financieras</t>
  </si>
  <si>
    <t>Impuestos, Tasas y Contribuciones Impuesto a la Renta</t>
  </si>
  <si>
    <t>Intereses, Multas y Recargos Impositivos</t>
  </si>
  <si>
    <t>Beneficios al Personal</t>
  </si>
  <si>
    <t>Honorarios y Remuneraciones por Servicios</t>
  </si>
  <si>
    <t>Remuneraciones de Administradores, Directores, Síndicos y Consejo de Vigilancia.</t>
  </si>
  <si>
    <t>OTROS GASTOS</t>
  </si>
  <si>
    <t>COMERCIALIZACIÓN</t>
  </si>
  <si>
    <t>ADMINISTRACIÓN</t>
  </si>
  <si>
    <t>OTROS ACTIVOS</t>
  </si>
  <si>
    <t>BIENES DE CAMBIO</t>
  </si>
  <si>
    <t>GASTOS DE</t>
  </si>
  <si>
    <t>COSTOS DE</t>
  </si>
  <si>
    <t>ANEXO H</t>
  </si>
  <si>
    <t>INFORMACION REQUERIDA SOBRE COSTOS Y GASTOS</t>
  </si>
  <si>
    <t>BALANCE GENERAL INTERMEDIO</t>
  </si>
  <si>
    <t>(Se calcula al final del ejercicio)</t>
  </si>
  <si>
    <t xml:space="preserve">     del Periodo</t>
  </si>
  <si>
    <t xml:space="preserve">     Excluido el Resultado</t>
  </si>
  <si>
    <t xml:space="preserve">      Patrimonio Neto</t>
  </si>
  <si>
    <t xml:space="preserve">       Patrimonio Neto</t>
  </si>
  <si>
    <t xml:space="preserve">        Pasivo Corriente</t>
  </si>
  <si>
    <t>(3)   Impuesto. a la Renta</t>
  </si>
  <si>
    <t>(2)   Total del Pasivo</t>
  </si>
  <si>
    <t>(1)    Activo Corriente</t>
  </si>
  <si>
    <t xml:space="preserve">       Resultado antes del </t>
  </si>
  <si>
    <t>RENTABILIDAD (3)</t>
  </si>
  <si>
    <t>ENDEUDAMIENTO (2)</t>
  </si>
  <si>
    <t>LIQUIDEZ (1)</t>
  </si>
  <si>
    <t>INDICES</t>
  </si>
  <si>
    <t>ANEXO J</t>
  </si>
  <si>
    <t>INDICES ECONOMICOS - FINANCIEROS</t>
  </si>
  <si>
    <t>(Nota 5)</t>
  </si>
  <si>
    <t>Intereses a bancos e instituciones financieras_ Nota N°29</t>
  </si>
  <si>
    <t>NOTA N°: 2021</t>
  </si>
  <si>
    <t>27-ER</t>
  </si>
  <si>
    <t>27-28</t>
  </si>
  <si>
    <t>Deudas Comerciales (Nota 13)</t>
  </si>
  <si>
    <t>Deudas de Bienes y Servicios (Nota 18)</t>
  </si>
  <si>
    <t>Otros Pasivos (Nota 19)</t>
  </si>
  <si>
    <t>(*) Sin aplicación cambio de aplicación NIF</t>
  </si>
  <si>
    <t>Ingresos</t>
  </si>
  <si>
    <t>Servicios Prestados</t>
  </si>
  <si>
    <t>Otros pasivos- Cobranza de Terceros</t>
  </si>
  <si>
    <r>
      <t>4.2 NUMERO  INSC. EN LA CNV</t>
    </r>
    <r>
      <rPr>
        <sz val="11"/>
        <rFont val="Times New Roman"/>
        <family val="1"/>
      </rPr>
      <t xml:space="preserve">: ELECTROBAN SAECA: </t>
    </r>
    <r>
      <rPr>
        <sz val="12"/>
        <rFont val="Times New Roman"/>
        <family val="1"/>
      </rPr>
      <t>Res.CNV Nº 1249/10  del 28 -01-2010</t>
    </r>
  </si>
  <si>
    <t>Rubro Cargos Diferidos</t>
  </si>
  <si>
    <t>Fondos Mutuos PYG</t>
  </si>
  <si>
    <t>(-) Intereses a Devengar Linea  2</t>
  </si>
  <si>
    <t>Ingresos Linea 2</t>
  </si>
  <si>
    <t>Interés minoritario, es la parte del resultado neto de las operaciones y los activos netos de una subsidiaria atribuible a los intereses que la controlante no  posee, directa o indirectamente a través de sus subsidiaria. En caso de que sea aplicable se reconocerá al cierre del ejercicio correspondiente.</t>
  </si>
  <si>
    <t>CDA en  Entidades Financieras</t>
  </si>
  <si>
    <t>Colocación de Acciones Preferidas</t>
  </si>
  <si>
    <t>POSICION NETA</t>
  </si>
  <si>
    <t>Distribución de dividendos s/Acta de Asamblea General Ordinaria N° 29  de fecha 05/2020 y Acta de Directorio N° 743</t>
  </si>
  <si>
    <t>(En  guaraníes)</t>
  </si>
  <si>
    <t>Efectivo generado por otras  operaciones</t>
  </si>
  <si>
    <t xml:space="preserve">Las inversiones temporales se valúan de acuerdo a los siguientes criterios de valuación:
 Colocaciones financieras en moneda local: a su valor nominal más los intereses devengados al cierre del periodo. Ver Nota 4
 Colocaciones financieras en moneda extranjera: a su valor de cotización al cierre del período más intereses devengados a ese momento. Ver Nota 4
 Las inversiones no corrientes en sociedades donde no se ejerce el control, se valúan a su valor patrimonial proporcional considerando la importancia significativa del impacto en el valor de la inversión al cierre del ejercicio fiscal. Ver Nota N°8.  Las transacciones relacionadas con asociadas son reveladas en las notas a los Estados Contables. Ver Nota 40. En caso de que exista una participación de más del 50%  en la asociada se procederá a la elaboración de informes complementarios conforme lo establece el Titulo 31, Capitulo 3 en su  Art. 2° de la Resolución CG N° 6/19 de la Comisión Nacional de Valores. (No aplicable al presente cierre)                                                                                                                                                                                                                 
</t>
  </si>
  <si>
    <t>Previsiones</t>
  </si>
  <si>
    <t>Gs.1.000.000.000</t>
  </si>
  <si>
    <t>Gs. 1.888.715.637</t>
  </si>
  <si>
    <t xml:space="preserve">                       INFORMACION GENERAL DE LA ENTIDAD</t>
  </si>
  <si>
    <t>Al 31 de Diciembre</t>
  </si>
  <si>
    <r>
      <t>s.</t>
    </r>
    <r>
      <rPr>
        <b/>
        <sz val="7"/>
        <color theme="1"/>
        <rFont val="Times New Roman"/>
        <family val="1"/>
      </rPr>
      <t>  </t>
    </r>
    <r>
      <rPr>
        <b/>
        <sz val="10"/>
        <color theme="1"/>
        <rFont val="Times New Roman"/>
        <family val="1"/>
      </rPr>
      <t>Nuevas normas y modificaciones adoptadas por ELECTROBAN SAECA</t>
    </r>
  </si>
  <si>
    <t>Comparativo con cifras al cierre del período anterior 31/12/2020</t>
  </si>
  <si>
    <t xml:space="preserve">                                                Comparativo con igual periodo del año anterior</t>
  </si>
  <si>
    <t xml:space="preserve">                                             (Expresado en guaraníes)</t>
  </si>
  <si>
    <r>
      <t xml:space="preserve">a) Compras                       </t>
    </r>
    <r>
      <rPr>
        <sz val="10"/>
        <color rgb="FFFFFFFF"/>
        <rFont val="Times New Roman"/>
        <family val="1"/>
      </rPr>
      <t>B</t>
    </r>
  </si>
  <si>
    <t xml:space="preserve">AL 31 de Diciembre </t>
  </si>
  <si>
    <t>AL 31 de Diciembre</t>
  </si>
  <si>
    <t xml:space="preserve">Al 31 de diciembre </t>
  </si>
  <si>
    <t xml:space="preserve">ELECTROBAN SAECA, aplica para el reconocimiento de ingreso de su línea de Electrodomésticos, Muebles y Motos en base a lo facturado, conforme al valor de los productos a cuotas y un precio diferencial en la modalidad contado. Criterio consensuado con la Comisión Nacional de Valores (según expediente con mesa de entrada Nº 1736/1818). Para la línea financieras de su negocio, aplica la NIF 21, bajo el principio de lo devengado. </t>
  </si>
  <si>
    <t>Aporte para Futuras Capitalizacion</t>
  </si>
  <si>
    <t>Al 30 de Junio</t>
  </si>
  <si>
    <t>CORRESPONDIENTE AL PERIODO INICIADO EL 1º DE ENERO DE 2021 AL 30 DE  JUNIO DEL 2021 PRESENTADO EN FORMA COMPARATIVA CON EL EJERCICIO ANTERIOR.</t>
  </si>
  <si>
    <t>Al 30 de Junio de 2021</t>
  </si>
  <si>
    <t>En ELECTROBAN SAECA en la preparación y presentación de los estados contables del 01/01/2021 al 30/06/2021 fueron aplicadas las siguientes políticas de contabilidad:</t>
  </si>
  <si>
    <t>AL 30 de Junio</t>
  </si>
  <si>
    <t>Al 30/06/2021 la composición de este rubro es  la siguiente:</t>
  </si>
  <si>
    <r>
      <rPr>
        <b/>
        <sz val="11"/>
        <rFont val="Times New Roman"/>
        <family val="1"/>
      </rPr>
      <t>ANTECEDENTES DE CONSTITUCIÓN SOCIAL Y REFORMAS ESTATUTARIAS:</t>
    </r>
    <r>
      <rPr>
        <b/>
        <sz val="12"/>
        <rFont val="Times New Roman"/>
        <family val="1"/>
      </rPr>
      <t>C</t>
    </r>
    <r>
      <rPr>
        <sz val="12"/>
        <rFont val="Times New Roman"/>
        <family val="1"/>
      </rPr>
      <t>onstituida por Escritura Pública No. 44 de fecha 3 de setiembre de 2007, pasada ante el Escribano Vicente Gadea (H), inscripta en el Registro Público de Comercio bajo el No 580, folio 6.027 y sgtes., serie A, en fecha 26 de setiembre de 2007 y en el Registro de Personas Jurídicas y Asociaciones bajo el No 1.247, folio 5.030 y sgtes., Serie D, en fecha 26 de setiembre de 2.007. Modificada por: Escritura Pública No. 63 de fecha 18 de agosto de 2008, pasada ante el Escribano Vicente Gadea (H), inscripta en el Registro Público de Comercio bajo el No 557, folio 7.229, Serie F, en fecha 8 de setiembre de 2008 y en el Registro de Personas Jurídicas y Asociaciones bajo el No 618, folio 5.807, serie A, en fecha 8 de setiembre de 2008. Modificados sus Estatutos Sociales por Escritura Pública No 38 de fecha 29 de mayo de 2009, pasada ante el Escribano Vicente Gadea (H), inscripta en el Registro Público de Comercio bajo el No 324, folio 2.183, Serie F, en fecha 19 de junio de 2009 y en el Registro de Personas Jurídicas y Asociaciones bajo el No 381, folio 4.521, serie E, en fecha 19 de junio de 2009. Modificados sus Estatutos Sociales por Escritura Pública Nº 66, del 10 de agosto del 2011, inscripta en el Registro Público de Comercio bajo el Nº 12, folio 116 y sgtes., serie “C”, sección Contratos, y en el Registro de Personas Jurídicas y Asociaciones bajo el Nº 110, folio 1416 y sgtes., serie “A” en fecha 8 de febrero de 2012. Modificados sus Estatutos Sociales por Escritura Pública No 55 de fecha 20 de abril de 2016, obrante a folios 82 y siguientes, del protocolo civil, pasada ante el Escribano Vicente Gadea, inscripta en el Registro Público de comercio, en la Matricula Comercial N° 5.201, serie Comercial Bajo el N° 01, folio 01-09 y en el Registro de Personas jurídicas y Asociaciones, en la Matricula Jurídica N° 5.047, serie comercial, bajo el N° 01, folio 01-08; ambos el año 2016. Modificados sus Estatutos Sociales por Escritura Pública N° 147 de fecha 10 de octubre de 2018, pasada ante el Escribano Vicente Gadea (H), inscripta en el Registro Público de Comercio bajo el N° 5.201, folio 10-26, Serie Comercial y en el Registro de Personas Jurídicas y Asociaciones bajo el N° 5.047, folio 02-09, serie Comercial, en fecha 15 de noviembre de 2018. . Modificados sus Estatutos Sociales por Escritura Pública N° 132 de fecha 23 de agosto de 2019, pasada ante el Escribano Vicente Gadea (H), inscripta en el Registro Público de Comercio bajo el N° 04, folio 35-43, Serie Comercial y en el Registro de Personas Jurídicas y Asociaciones bajo el N° 03, folio 25-36, serie Comercial, en fecha 23 de setiembre de 2019.</t>
    </r>
  </si>
  <si>
    <r>
      <rPr>
        <sz val="9"/>
        <color rgb="FF000000"/>
        <rFont val="Times New Roman"/>
        <family val="1"/>
      </rPr>
      <t>Al 30/06/2021</t>
    </r>
    <r>
      <rPr>
        <sz val="10"/>
        <color rgb="FF000000"/>
        <rFont val="Times New Roman"/>
        <family val="1"/>
      </rPr>
      <t xml:space="preserve"> la composición de este rubro es  la siguiente:</t>
    </r>
  </si>
  <si>
    <t>AL 30  de Junio</t>
  </si>
  <si>
    <t>Al 30/06/2021 Electroban SAECA no posee detalles para esta nota:</t>
  </si>
  <si>
    <t>Al 30/06/2021 las deudas de Electroban SAECA se hallan con cuoteros vigentes y plazos comprometidos, en ninguno de los casos en el momento del presente cierre estuvieron en proceso o planes de refinanciación.</t>
  </si>
  <si>
    <t>Al 30/06/2021 la composición de este rubro es el siguiente:</t>
  </si>
  <si>
    <t>Al 30/06/2021 este rubro no representa registro alguno:</t>
  </si>
  <si>
    <t>Al 30/06/2021,  El impuesto a la renta se basa en la utilidad contable antes de este impuesto, ajustada por las partidas que la ley exige para obtener la renta neta imponible al cierre del ejercicio, a la que se le aplica la tasa impositiva vigente del 10%, para la determinación del impuesto</t>
  </si>
  <si>
    <t>AL 30-06-2021 ELECTROBAN SAECA NO POSEE CONTRATOS FIRMADOS GENERADORES DE CONTINGENCIAS, QUE PUEDAN AFECTAR AL PATRIMONIO DE LA SOCIEDAD</t>
  </si>
  <si>
    <t xml:space="preserve">Al 30/06/2021, se realiza la  provision de Impuesto a la Renta, considerando los ingresos y ajustes fiscales  al cierre del ejercicio  31-12-2021 </t>
  </si>
  <si>
    <t>Bonos Bursatiles adquiridos</t>
  </si>
  <si>
    <t>Aporte para Futuras Capitualizacioes</t>
  </si>
  <si>
    <t xml:space="preserve">Distribución de dividendos s/Acta de Asamblea General Ordinaria N° 33 de fecha 03/05/2021 </t>
  </si>
  <si>
    <t>Distribución de dividendos s/Acta de Asamblea General Ordinaria N° 33  de fecha 05/2020 y Acta de Directorio N° 746/767</t>
  </si>
  <si>
    <t xml:space="preserve">FIC S.A. DE FINANZAS </t>
  </si>
  <si>
    <t>FINLATINA S.A. DE FINANZAS</t>
  </si>
  <si>
    <t>Intereses a Pagar M/N PEG7- Serie 8</t>
  </si>
  <si>
    <t>Intereses a Pagar M/N PEG7- Serie 9</t>
  </si>
  <si>
    <t>Bonos a Pagar M/N PEG7 - Serie 8</t>
  </si>
  <si>
    <t>Bonos a Pagar M/N PEG7 - Serie 9</t>
  </si>
  <si>
    <t>(a) Equivalentes al tipo de cambio referencial de la fecha de presentacion al 30/06/2021</t>
  </si>
  <si>
    <t>Al 30  de Junio</t>
  </si>
  <si>
    <t xml:space="preserve">Al 30 de Junio </t>
  </si>
  <si>
    <t>Rendimiento de Fondos Mutuos e inversiones</t>
  </si>
  <si>
    <t>(*) Reclasificados en la Nota N° 27 al 30/06/2021</t>
  </si>
  <si>
    <t xml:space="preserve">Al 30/06/2021, comparativo al 30/06/2020,  la composición de este rubro es  la siguiente, </t>
  </si>
  <si>
    <t>BALANCE GENERAL AL 30 JUNIO  DE 2021 Y 31 DICIEMBRE DE 2020</t>
  </si>
  <si>
    <t>AL 30 DE JUNIO DE 2021</t>
  </si>
  <si>
    <t>CDA- Financiera el Comercio</t>
  </si>
  <si>
    <t>AL 30 DE JUNIO DE 2021 Y 31 DE DICIEMBRE DE 2020</t>
  </si>
  <si>
    <t>AL 30 DE JUNIO DE 2021 y 30 DE JUNIO 2021</t>
  </si>
  <si>
    <t>AL 30 DE JUNIO 2021 Y 30 DE JUNIO 2020</t>
  </si>
  <si>
    <t>AL 30 DE JUNIO DE 2021 Y AL 30 DE JUNIO DE 2020</t>
  </si>
  <si>
    <t>AL 30 DE JUNIO DE 2021 y AL 31 DE DICIEMBRE DE 2020</t>
  </si>
  <si>
    <t>Bonos Colocados No Cte. M/E</t>
  </si>
  <si>
    <t>Deudas Financieras (Nota 14)</t>
  </si>
  <si>
    <t xml:space="preserve">   Prestamos Bancarios US$ Financiera El Comercio  - Cte.</t>
  </si>
  <si>
    <t xml:space="preserve">   Intereses Pagar s/ Prestamos US$ Financiera El Comercio  - Cte.</t>
  </si>
  <si>
    <t>(-) Intereses a vencer s/Prestamos U$S Financiera El Comercio  -Cte.</t>
  </si>
  <si>
    <t xml:space="preserve">AL 30 DE JUNIO 2021 COMPARATIVO AL CIERRE DEL 2020 </t>
  </si>
  <si>
    <r>
      <rPr>
        <b/>
        <sz val="10"/>
        <rFont val="Times New Roman"/>
        <family val="1"/>
      </rPr>
      <t>d. Valuación Moneda Extranjera</t>
    </r>
    <r>
      <rPr>
        <sz val="10"/>
        <rFont val="Times New Roman"/>
        <family val="1"/>
      </rPr>
      <t xml:space="preserve">
Los activos y pasivos en moneda extranjera se encuentran valuados al tipo de cambio de compra (Gs.6734) y venta (Gs. 6.761) respectivamente, de conformidad con los principios de contabilidad generalmente aceptados. Las diferencias netas de cambio devengadas por fluctuaciones en los tipos de cambio entre las fechas de concertación de las operaciones y su liquidación o valuación al cierre del periodo se imputan según lo establece la Ley 6380/19.</t>
    </r>
  </si>
  <si>
    <t xml:space="preserve">Total del Pasivo </t>
  </si>
  <si>
    <r>
      <rPr>
        <b/>
        <sz val="10"/>
        <color theme="1"/>
        <rFont val="Times New Roman"/>
        <family val="1"/>
      </rPr>
      <t>r. Estimaciones contables.</t>
    </r>
    <r>
      <rPr>
        <sz val="10"/>
        <color theme="1"/>
        <rFont val="Times New Roman"/>
        <family val="1"/>
      </rPr>
      <t xml:space="preserve">
La preparación de los estados financieros requiere por parte de la Administración de la sociedad la aplicación de estimaciones contables relevantes y la realización de juicios y supuestos en el proceso de aplicación de las políticas contables que afectan a los importes de activos y pasivos registrados, y los activos y pasivos contingentes revelados a la fecha de la emisión de los presentes estados financieros; así como también los ingresos y gastos registrados en el ejercicio. Los resultados reales pueden eventualmente diferir de las estimaciones realizadas.
Estas estimaciones realizadas por la Administración de la sociedad fueron efectuadas en función de la mejor información disponible al 30 de junio de 2021. Sin embargo, podrían ocurrir eventos que puedan tener lugar en el futuro, y que obliguen a su modificación en los ejercicios y periodos siguientes.  El efecto en los estados financieros de las modificaciones que, en su caso, se derivasen de los ajustes a efectuar en ejercicios siguientes, se reconoce en el ejercicio en que la estimación es modificada y en los ejercicios futuros afectados, o sea, se registra en forma prospectiva. Sin embargo, no es de conocimiento de la Administración hechos que puedan modificar significativamente las condiciones actuales.</t>
    </r>
  </si>
  <si>
    <t>Honorarios Personal superior</t>
  </si>
  <si>
    <t xml:space="preserve">Al 30-06-2021 ELECTROBAN SAECA NO HA HIPOTECADO NINGUN BIEN; SI HA ENTREGADO COMO AVAL DE FINANCIACION PAGARES  PARTE DE SU CARTERA DE CREDITOS; </t>
  </si>
  <si>
    <t>(b) Obligaciones garantizadas por valor de guaranies treinta mil trescientos doce millones setecientos setenta y un mil setecientos setenta y ocho.</t>
  </si>
  <si>
    <t>BANCO BASA .</t>
  </si>
  <si>
    <t>Gs. 29.312.771.778</t>
  </si>
  <si>
    <t>Gs. 38.545.000.00</t>
  </si>
  <si>
    <t>AL 30 DE JUNIO DE 2021 y 31 DE DICIEMBRE DE 2020</t>
  </si>
  <si>
    <t>ESTADO DE FLUJOS DE EFECTIVO</t>
  </si>
  <si>
    <t>ESTADO FINANCIEROS Y SUS ANEXOS AL 30-06-2021</t>
  </si>
  <si>
    <t>Durante al desarrollo del ejercicio 2021, es probable que la propagación del Coronavirus (COVID-19) siga teniendo un impacto en cualquiera (o la totalidad) de nuestras operaciones, la de nuestros clientes o su cadena de suministro, que podría extenderse a todos los servicios y bienes. Actualmente, se desconoce el alcance de un mayor impacto en nuestro país, o la fecha de un mayor proceso de inmunización a nivel nacional ya que los hechos y el entorno están cambiando constantemente, incluidas las decisiones externas tales como declaraciones de estados de emergencia, cierres nacionales o regionales que afectan a todos los sectores.
Dichas situaciones pueden seguir afectando los niveles de suministros y la disponibilidad de mano de obra, ya sea directamente a la Compañía o a cualquiera de nuestros proveedores, clientes o actividades relacionadas, lo que podría reducir la demanda y probablemente afectar nuestra actividad y rendimiento,  por tal motivo  ante cualquier situación  la gerencia seguirá apoyando todas las decisiones estatales brindando apoyo a nuestros empleados, proveedores y clientes en esta excepcional situación.  Sin dejar de mencionar  que a pesar de este contexto ELECTROBAN SAECA ha desarrollado un recupero importante con relación al mismo periodo del año anterior,a nivel de rentabilidad operativa.</t>
  </si>
  <si>
    <t>* A efectos comparativos del año anterior</t>
  </si>
  <si>
    <t>El siguiente informe incluye operaciones son Sociedades Relacionadas yRemuneraciones al Personal Superior</t>
  </si>
  <si>
    <t>Al 30/06/2021 la sociedad fija como política constituir previsiones para malos créditos hasta el 15% de la cartera vigente conforme al Art. 126 de la Ley 5810/17. Conforme decisión de Directorio.
Adicionalmente se constituyen reservas facultativas en el patrimonio neto para la cartera con mora mayor a 90 días que al 30/06/2021 asciende a Gs 10.711.535.322., teniendo en cuenta el análisis de la Gerencia de Cobranzas sobre la cobrabilidad y antigüedad de los saldos.</t>
  </si>
  <si>
    <t>A efectos comparativos ver anexo H</t>
  </si>
  <si>
    <t>COMPOSICIÓN ACCIONARIA:</t>
  </si>
  <si>
    <t xml:space="preserve"> (*)Accionistas que poseen el diez (10) por ciento o más de participación en el capital.</t>
  </si>
  <si>
    <t>AL 30 DE  JUNIO  DE 2021  y AL 31 DE DICIEMBRE DE 2020</t>
  </si>
  <si>
    <t>Acciones en Otras Empresas</t>
  </si>
  <si>
    <t>Al 30 de  de 2021</t>
  </si>
  <si>
    <t>Saldo al 30 de  de 2020</t>
  </si>
  <si>
    <t>Saldo al 30 de  de 2021</t>
  </si>
  <si>
    <t/>
  </si>
  <si>
    <t>Al 30 de Junio  de 2020</t>
  </si>
  <si>
    <t>Al  30 de  de 2021 no existen situaciones contingentes, ni reclamos que pudieran resultar en la generación de obligaciones para la Sociedad adicionales a las que se presentan en estos estados financieros.</t>
  </si>
  <si>
    <t>Los principales contratos suscriptos por la Sociedad, vigentes al  30 de junio de 2021 son:</t>
  </si>
  <si>
    <t>A la fecha de emisión de estos estados financieros, el tipo de cambio de la moneda extranjera  dólares disminuyó en un 2,67% en la posición Comprador 2,35% para el tipo de cambio vendedor con respecto al cierre del ejercicio anterior y  al vigente al 30 de Junio 2021.-</t>
  </si>
  <si>
    <t>Al 30 de junio  de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</si>
</sst>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43" formatCode="_-* #,##0.00\ _€_-;\-* #,##0.00\ _€_-;_-* &quot;-&quot;??\ _€_-;_-@_-"/>
    <numFmt numFmtId="164" formatCode="_ * #,##0_ ;_ * \-#,##0_ ;_ * &quot;-&quot;_ ;_ @_ "/>
    <numFmt numFmtId="165" formatCode="_ * #,##0.00_ ;_ * \-#,##0.00_ ;_ * &quot;-&quot;??_ ;_ @_ "/>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_-* #,##0_-;\-* #,##0_-;_-* &quot;-&quot;_-;_-@_-"/>
    <numFmt numFmtId="174" formatCode="_-* #,##0.00_-;\-* #,##0.00_-;_-* &quot;-&quot;??_-;_-@_-"/>
    <numFmt numFmtId="175" formatCode="#,##0\ ;\(#,##0&quot;) &quot;"/>
    <numFmt numFmtId="176" formatCode="#,##0.00\ ;\(#,##0.00&quot;) &quot;"/>
    <numFmt numFmtId="177" formatCode="#,##0\ ;\(#,##0\)"/>
    <numFmt numFmtId="178" formatCode="0.0%"/>
    <numFmt numFmtId="179" formatCode="#,##0&quot; &quot;;&quot;(&quot;#,##0&quot;)&quot;;&quot;- &quot;;&quot; &quot;@&quot; &quot;"/>
    <numFmt numFmtId="180" formatCode="#,##0_ ;\-#,##0\ "/>
    <numFmt numFmtId="181" formatCode="* #,##0\ ;* \-#,##0\ ;* \-#\ ;@\ "/>
    <numFmt numFmtId="182" formatCode="0\ %"/>
    <numFmt numFmtId="183" formatCode="* #,##0.00\ ;* \-#,##0.00\ ;* \-#\ ;@\ "/>
    <numFmt numFmtId="184" formatCode="0.0"/>
    <numFmt numFmtId="185" formatCode="#,##0.00\ ;\(#,##0.00\)"/>
    <numFmt numFmtId="186" formatCode="* #,##0.00\ ;* \(#,##0.00\);* \-#\ ;@\ "/>
    <numFmt numFmtId="187" formatCode="* #,##0.00&quot;       &quot;;\-* #,##0.00&quot;       &quot;;* &quot;-       &quot;;@\ "/>
    <numFmt numFmtId="188" formatCode="0.00\ %"/>
  </numFmts>
  <fonts count="112" x14ac:knownFonts="1">
    <font>
      <sz val="11"/>
      <color theme="1"/>
      <name val="Calibri"/>
      <family val="2"/>
      <scheme val="minor"/>
    </font>
    <font>
      <sz val="10"/>
      <name val="Arial"/>
      <family val="2"/>
    </font>
    <font>
      <sz val="11"/>
      <color indexed="8"/>
      <name val="Calibri"/>
      <family val="2"/>
    </font>
    <font>
      <sz val="11"/>
      <color theme="1"/>
      <name val="Calibri"/>
      <family val="2"/>
      <scheme val="minor"/>
    </font>
    <font>
      <b/>
      <sz val="11"/>
      <color theme="0"/>
      <name val="Calibri"/>
      <family val="2"/>
      <scheme val="minor"/>
    </font>
    <font>
      <u/>
      <sz val="11"/>
      <color theme="10"/>
      <name val="Calibri"/>
      <family val="2"/>
      <scheme val="minor"/>
    </font>
    <font>
      <sz val="11"/>
      <color rgb="FF000000"/>
      <name val="Calibri"/>
      <family val="2"/>
      <scheme val="minor"/>
    </font>
    <font>
      <sz val="11"/>
      <color rgb="FFFF0000"/>
      <name val="Calibri"/>
      <family val="2"/>
      <scheme val="minor"/>
    </font>
    <font>
      <b/>
      <sz val="11"/>
      <color theme="1"/>
      <name val="Calibri"/>
      <family val="2"/>
      <scheme val="minor"/>
    </font>
    <font>
      <sz val="10"/>
      <color theme="1"/>
      <name val="Arial"/>
      <family val="2"/>
    </font>
    <font>
      <b/>
      <sz val="10"/>
      <color theme="1"/>
      <name val="Arial"/>
      <family val="2"/>
    </font>
    <font>
      <sz val="10"/>
      <color rgb="FF000000"/>
      <name val="Arial"/>
      <family val="2"/>
    </font>
    <font>
      <sz val="10"/>
      <color theme="0"/>
      <name val="Arial"/>
      <family val="2"/>
    </font>
    <font>
      <b/>
      <sz val="10"/>
      <color theme="0"/>
      <name val="Arial"/>
      <family val="2"/>
    </font>
    <font>
      <sz val="11"/>
      <name val="Calibri"/>
      <family val="2"/>
      <scheme val="minor"/>
    </font>
    <font>
      <sz val="9"/>
      <name val="Calibri"/>
      <family val="2"/>
      <scheme val="minor"/>
    </font>
    <font>
      <i/>
      <sz val="9"/>
      <color rgb="FF000000"/>
      <name val="Arial"/>
      <family val="2"/>
    </font>
    <font>
      <i/>
      <sz val="9"/>
      <name val="Calibri"/>
      <family val="2"/>
      <scheme val="minor"/>
    </font>
    <font>
      <i/>
      <sz val="11"/>
      <color rgb="FF7F7F7F"/>
      <name val="Calibri"/>
      <family val="2"/>
      <scheme val="minor"/>
    </font>
    <font>
      <sz val="11"/>
      <color theme="0"/>
      <name val="Calibri"/>
      <family val="2"/>
      <scheme val="minor"/>
    </font>
    <font>
      <b/>
      <i/>
      <sz val="11"/>
      <name val="Times New Roman"/>
      <family val="1"/>
    </font>
    <font>
      <sz val="11"/>
      <name val="Times New Roman"/>
      <family val="1"/>
    </font>
    <font>
      <b/>
      <sz val="11"/>
      <name val="Times New Roman"/>
      <family val="1"/>
    </font>
    <font>
      <sz val="10"/>
      <name val="Times New Roman"/>
      <family val="1"/>
    </font>
    <font>
      <b/>
      <sz val="8"/>
      <name val="Times New Roman"/>
      <family val="1"/>
    </font>
    <font>
      <b/>
      <sz val="12"/>
      <name val="Times New Roman"/>
      <family val="1"/>
    </font>
    <font>
      <sz val="12"/>
      <name val="Times New Roman"/>
      <family val="1"/>
    </font>
    <font>
      <sz val="11"/>
      <color theme="1"/>
      <name val="Times New Roman"/>
      <family val="1"/>
    </font>
    <font>
      <sz val="11"/>
      <color rgb="FF000000"/>
      <name val="Times New Roman"/>
      <family val="1"/>
    </font>
    <font>
      <b/>
      <sz val="11"/>
      <color theme="0"/>
      <name val="Times New Roman"/>
      <family val="1"/>
    </font>
    <font>
      <b/>
      <sz val="10"/>
      <color theme="0"/>
      <name val="Times New Roman"/>
      <family val="1"/>
    </font>
    <font>
      <b/>
      <sz val="9"/>
      <color theme="0"/>
      <name val="Times New Roman"/>
      <family val="1"/>
    </font>
    <font>
      <sz val="10"/>
      <color rgb="FF000000"/>
      <name val="Times New Roman"/>
      <family val="1"/>
    </font>
    <font>
      <i/>
      <sz val="10"/>
      <name val="Times New Roman"/>
      <family val="1"/>
    </font>
    <font>
      <sz val="10"/>
      <color theme="1"/>
      <name val="Times New Roman"/>
      <family val="1"/>
    </font>
    <font>
      <b/>
      <sz val="10"/>
      <name val="Times New Roman"/>
      <family val="1"/>
    </font>
    <font>
      <b/>
      <sz val="9"/>
      <color rgb="FFFF0000"/>
      <name val="Times New Roman"/>
      <family val="1"/>
    </font>
    <font>
      <b/>
      <sz val="10"/>
      <color theme="1"/>
      <name val="Times New Roman"/>
      <family val="1"/>
    </font>
    <font>
      <u/>
      <sz val="10"/>
      <color theme="10"/>
      <name val="Times New Roman"/>
      <family val="1"/>
    </font>
    <font>
      <sz val="10"/>
      <color rgb="FFFF0000"/>
      <name val="Times New Roman"/>
      <family val="1"/>
    </font>
    <font>
      <b/>
      <u val="singleAccounting"/>
      <sz val="10"/>
      <color theme="0"/>
      <name val="Times New Roman"/>
      <family val="1"/>
    </font>
    <font>
      <sz val="10"/>
      <color theme="0"/>
      <name val="Times New Roman"/>
      <family val="1"/>
    </font>
    <font>
      <b/>
      <sz val="10"/>
      <color rgb="FFFF0000"/>
      <name val="Times New Roman"/>
      <family val="1"/>
    </font>
    <font>
      <u/>
      <sz val="10"/>
      <name val="Times New Roman"/>
      <family val="1"/>
    </font>
    <font>
      <b/>
      <sz val="5"/>
      <color rgb="FFFF0000"/>
      <name val="Times New Roman"/>
      <family val="1"/>
    </font>
    <font>
      <sz val="10"/>
      <color theme="4" tint="-0.499984740745262"/>
      <name val="Times New Roman"/>
      <family val="1"/>
    </font>
    <font>
      <b/>
      <sz val="11"/>
      <color theme="1"/>
      <name val="Times New Roman"/>
      <family val="1"/>
    </font>
    <font>
      <b/>
      <sz val="16"/>
      <color theme="0"/>
      <name val="Times New Roman"/>
      <family val="1"/>
    </font>
    <font>
      <sz val="8"/>
      <color theme="1"/>
      <name val="Times New Roman"/>
      <family val="1"/>
    </font>
    <font>
      <b/>
      <sz val="8"/>
      <color theme="0"/>
      <name val="Times New Roman"/>
      <family val="1"/>
    </font>
    <font>
      <b/>
      <sz val="8"/>
      <color theme="1"/>
      <name val="Times New Roman"/>
      <family val="1"/>
    </font>
    <font>
      <sz val="10"/>
      <name val="Tahoma"/>
      <family val="2"/>
    </font>
    <font>
      <sz val="9"/>
      <name val="Times New Roman"/>
      <family val="1"/>
    </font>
    <font>
      <b/>
      <u/>
      <sz val="10"/>
      <name val="Times New Roman"/>
      <family val="1"/>
    </font>
    <font>
      <b/>
      <sz val="12"/>
      <color theme="0"/>
      <name val="Times New Roman"/>
      <family val="1"/>
    </font>
    <font>
      <u/>
      <sz val="11"/>
      <color theme="10"/>
      <name val="Times New Roman"/>
      <family val="1"/>
    </font>
    <font>
      <sz val="12"/>
      <color rgb="FF000000"/>
      <name val="Times New Roman"/>
      <family val="1"/>
    </font>
    <font>
      <b/>
      <sz val="12"/>
      <color rgb="FF000000"/>
      <name val="Times New Roman"/>
      <family val="1"/>
    </font>
    <font>
      <b/>
      <i/>
      <sz val="18"/>
      <color theme="0"/>
      <name val="Times New Roman"/>
      <family val="1"/>
    </font>
    <font>
      <sz val="9"/>
      <color theme="1"/>
      <name val="Times New Roman"/>
      <family val="1"/>
    </font>
    <font>
      <sz val="9"/>
      <color rgb="FF000000"/>
      <name val="Times New Roman"/>
      <family val="1"/>
    </font>
    <font>
      <b/>
      <sz val="9"/>
      <name val="Times New Roman"/>
      <family val="1"/>
    </font>
    <font>
      <b/>
      <sz val="10"/>
      <color rgb="FF000000"/>
      <name val="Times New Roman"/>
      <family val="1"/>
    </font>
    <font>
      <u/>
      <sz val="10"/>
      <color theme="1"/>
      <name val="Times New Roman"/>
      <family val="1"/>
    </font>
    <font>
      <sz val="10"/>
      <color theme="4"/>
      <name val="Times New Roman"/>
      <family val="1"/>
    </font>
    <font>
      <sz val="9"/>
      <color theme="4" tint="-0.249977111117893"/>
      <name val="Times New Roman"/>
      <family val="1"/>
    </font>
    <font>
      <sz val="10"/>
      <color theme="4" tint="-0.249977111117893"/>
      <name val="Times New Roman"/>
      <family val="1"/>
    </font>
    <font>
      <b/>
      <sz val="11"/>
      <color rgb="FF000000"/>
      <name val="Times New Roman"/>
      <family val="1"/>
    </font>
    <font>
      <sz val="12"/>
      <color theme="1"/>
      <name val="Times New Roman"/>
      <family val="1"/>
    </font>
    <font>
      <u/>
      <sz val="10"/>
      <color theme="0"/>
      <name val="Times New Roman"/>
      <family val="1"/>
    </font>
    <font>
      <sz val="11"/>
      <color theme="4" tint="-0.499984740745262"/>
      <name val="Times New Roman"/>
      <family val="1"/>
    </font>
    <font>
      <b/>
      <sz val="10"/>
      <color rgb="FFFFFFFF"/>
      <name val="Times New Roman"/>
      <family val="1"/>
    </font>
    <font>
      <sz val="10"/>
      <color rgb="FFFFFFFF"/>
      <name val="Times New Roman"/>
      <family val="1"/>
    </font>
    <font>
      <b/>
      <sz val="10"/>
      <color theme="0" tint="-4.9989318521683403E-2"/>
      <name val="Times New Roman"/>
      <family val="1"/>
    </font>
    <font>
      <u/>
      <sz val="10"/>
      <color theme="4" tint="-0.499984740745262"/>
      <name val="Times New Roman"/>
      <family val="1"/>
    </font>
    <font>
      <sz val="9"/>
      <color theme="0"/>
      <name val="Times New Roman"/>
      <family val="1"/>
    </font>
    <font>
      <sz val="11"/>
      <color theme="0"/>
      <name val="Times New Roman"/>
      <family val="1"/>
    </font>
    <font>
      <b/>
      <sz val="11"/>
      <color theme="0" tint="-4.9989318521683403E-2"/>
      <name val="Times New Roman"/>
      <family val="1"/>
    </font>
    <font>
      <b/>
      <i/>
      <u/>
      <sz val="11"/>
      <color theme="1"/>
      <name val="Times New Roman"/>
      <family val="1"/>
    </font>
    <font>
      <i/>
      <sz val="11"/>
      <color theme="1"/>
      <name val="Times New Roman"/>
      <family val="1"/>
    </font>
    <font>
      <b/>
      <i/>
      <u/>
      <sz val="10"/>
      <color theme="1"/>
      <name val="Times New Roman"/>
      <family val="1"/>
    </font>
    <font>
      <sz val="12"/>
      <color theme="0"/>
      <name val="Times New Roman"/>
      <family val="1"/>
    </font>
    <font>
      <b/>
      <sz val="11"/>
      <color theme="4" tint="-0.249977111117893"/>
      <name val="Times New Roman"/>
      <family val="1"/>
    </font>
    <font>
      <sz val="8"/>
      <color rgb="FF000000"/>
      <name val="Arial"/>
      <family val="2"/>
    </font>
    <font>
      <sz val="8"/>
      <color theme="4"/>
      <name val="Times New Roman"/>
      <family val="1"/>
    </font>
    <font>
      <u/>
      <sz val="10"/>
      <color theme="4" tint="-0.249977111117893"/>
      <name val="Times New Roman"/>
      <family val="1"/>
    </font>
    <font>
      <sz val="5"/>
      <color theme="1"/>
      <name val="Times New Roman"/>
      <family val="1"/>
    </font>
    <font>
      <u/>
      <sz val="11"/>
      <color theme="0"/>
      <name val="Calibri"/>
      <family val="2"/>
      <scheme val="minor"/>
    </font>
    <font>
      <i/>
      <sz val="10"/>
      <color theme="1"/>
      <name val="Times New Roman"/>
      <family val="1"/>
    </font>
    <font>
      <u/>
      <sz val="11"/>
      <color theme="1"/>
      <name val="Calibri"/>
      <family val="2"/>
      <scheme val="minor"/>
    </font>
    <font>
      <b/>
      <sz val="8"/>
      <color rgb="FFFFFFFF"/>
      <name val="Times New Roman"/>
      <family val="1"/>
    </font>
    <font>
      <b/>
      <sz val="8"/>
      <color rgb="FF000000"/>
      <name val="Arial"/>
      <family val="2"/>
    </font>
    <font>
      <sz val="8"/>
      <name val="Times New Roman"/>
      <family val="1"/>
    </font>
    <font>
      <b/>
      <sz val="10"/>
      <color rgb="FF000000"/>
      <name val="Arial"/>
      <family val="2"/>
    </font>
    <font>
      <sz val="8"/>
      <color theme="0"/>
      <name val="Times New Roman"/>
      <family val="1"/>
    </font>
    <font>
      <sz val="11"/>
      <color rgb="FF000000"/>
      <name val="Calibri"/>
      <family val="2"/>
      <charset val="1"/>
    </font>
    <font>
      <sz val="10"/>
      <name val="Arial"/>
      <family val="2"/>
      <charset val="1"/>
    </font>
    <font>
      <sz val="8"/>
      <color rgb="FF000000"/>
      <name val="Times New Roman"/>
      <family val="1"/>
    </font>
    <font>
      <b/>
      <sz val="8"/>
      <color rgb="FF000000"/>
      <name val="Times New Roman"/>
      <family val="1"/>
    </font>
    <font>
      <sz val="8"/>
      <color rgb="FFC0C0C0"/>
      <name val="Times New Roman"/>
      <family val="1"/>
    </font>
    <font>
      <b/>
      <sz val="9"/>
      <color rgb="FF000000"/>
      <name val="Times New Roman"/>
      <family val="1"/>
    </font>
    <font>
      <sz val="9"/>
      <color rgb="FFFFFFFF"/>
      <name val="Times New Roman"/>
      <family val="1"/>
    </font>
    <font>
      <sz val="11"/>
      <color rgb="FFFF0000"/>
      <name val="Times New Roman"/>
      <family val="1"/>
    </font>
    <font>
      <sz val="11"/>
      <color theme="4"/>
      <name val="Times New Roman"/>
      <family val="1"/>
    </font>
    <font>
      <u/>
      <sz val="11"/>
      <color theme="4"/>
      <name val="Times New Roman"/>
      <family val="1"/>
    </font>
    <font>
      <sz val="7"/>
      <color theme="1"/>
      <name val="Times New Roman"/>
      <family val="1"/>
    </font>
    <font>
      <b/>
      <sz val="7"/>
      <color rgb="FFFF0000"/>
      <name val="Times New Roman"/>
      <family val="1"/>
    </font>
    <font>
      <b/>
      <u/>
      <sz val="10"/>
      <color theme="0"/>
      <name val="Times New Roman"/>
      <family val="1"/>
    </font>
    <font>
      <b/>
      <sz val="9"/>
      <color theme="1"/>
      <name val="Times New Roman"/>
      <family val="1"/>
    </font>
    <font>
      <b/>
      <sz val="7"/>
      <color theme="1"/>
      <name val="Times New Roman"/>
      <family val="1"/>
    </font>
    <font>
      <b/>
      <sz val="10"/>
      <color theme="1"/>
      <name val="Tahoma"/>
      <family val="2"/>
    </font>
    <font>
      <sz val="8"/>
      <name val="Arial"/>
      <family val="2"/>
    </font>
  </fonts>
  <fills count="24">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rgb="FFFFC00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theme="0"/>
        <bgColor rgb="FF000000"/>
      </patternFill>
    </fill>
    <fill>
      <patternFill patternType="solid">
        <fgColor rgb="FFFFFFFF"/>
        <bgColor rgb="FF000000"/>
      </patternFill>
    </fill>
    <fill>
      <patternFill patternType="solid">
        <fgColor theme="0" tint="-0.34998626667073579"/>
        <bgColor indexed="64"/>
      </patternFill>
    </fill>
    <fill>
      <patternFill patternType="solid">
        <fgColor rgb="FFFFFFFF"/>
        <bgColor rgb="FFFFFFCC"/>
      </patternFill>
    </fill>
    <fill>
      <patternFill patternType="solid">
        <fgColor theme="3" tint="0.39997558519241921"/>
        <bgColor indexed="64"/>
      </patternFill>
    </fill>
    <fill>
      <patternFill patternType="solid">
        <fgColor theme="3" tint="0.39997558519241921"/>
        <bgColor rgb="FF000000"/>
      </patternFill>
    </fill>
    <fill>
      <patternFill patternType="solid">
        <fgColor theme="3" tint="0.59999389629810485"/>
        <bgColor indexed="64"/>
      </patternFill>
    </fill>
    <fill>
      <patternFill patternType="solid">
        <fgColor rgb="FFFFFFFF"/>
        <bgColor rgb="FFF2F2F2"/>
      </patternFill>
    </fill>
    <fill>
      <patternFill patternType="solid">
        <fgColor theme="3" tint="0.39997558519241921"/>
        <bgColor rgb="FFCCFFCC"/>
      </patternFill>
    </fill>
    <fill>
      <patternFill patternType="solid">
        <fgColor rgb="FFFFFFFF"/>
        <bgColor rgb="FFFFFFFF"/>
      </patternFill>
    </fill>
    <fill>
      <patternFill patternType="solid">
        <fgColor theme="3" tint="0.39997558519241921"/>
        <bgColor rgb="FFF2F2F2"/>
      </patternFill>
    </fill>
    <fill>
      <patternFill patternType="solid">
        <fgColor rgb="FFF8CBAD"/>
        <bgColor rgb="FFFFCCCC"/>
      </patternFill>
    </fill>
    <fill>
      <patternFill patternType="solid">
        <fgColor theme="3" tint="0.39997558519241921"/>
        <bgColor rgb="FFD9D9D9"/>
      </patternFill>
    </fill>
    <fill>
      <patternFill patternType="solid">
        <fgColor theme="3" tint="0.39997558519241921"/>
        <bgColor rgb="FFFFCCCC"/>
      </patternFill>
    </fill>
    <fill>
      <patternFill patternType="solid">
        <fgColor theme="4" tint="0.59999389629810485"/>
        <bgColor indexed="64"/>
      </patternFill>
    </fill>
    <fill>
      <patternFill patternType="solid">
        <fgColor theme="3" tint="0.59999389629810485"/>
        <bgColor rgb="FFF2F2F2"/>
      </patternFill>
    </fill>
    <fill>
      <patternFill patternType="solid">
        <fgColor theme="4" tint="-0.249977111117893"/>
        <bgColor rgb="FFF2F2F2"/>
      </patternFill>
    </fill>
  </fills>
  <borders count="15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double">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FFFFFF"/>
      </left>
      <right style="thin">
        <color rgb="FFFFFFFF"/>
      </right>
      <top/>
      <bottom/>
      <diagonal/>
    </border>
    <border>
      <left style="medium">
        <color theme="0"/>
      </left>
      <right style="medium">
        <color theme="0"/>
      </right>
      <top style="medium">
        <color theme="0"/>
      </top>
      <bottom style="medium">
        <color theme="0"/>
      </bottom>
      <diagonal/>
    </border>
    <border>
      <left style="thin">
        <color auto="1"/>
      </left>
      <right style="thin">
        <color auto="1"/>
      </right>
      <top style="thin">
        <color auto="1"/>
      </top>
      <bottom style="double">
        <color auto="1"/>
      </bottom>
      <diagonal/>
    </border>
    <border>
      <left style="thin">
        <color auto="1"/>
      </left>
      <right/>
      <top style="thin">
        <color auto="1"/>
      </top>
      <bottom style="double">
        <color auto="1"/>
      </bottom>
      <diagonal/>
    </border>
    <border>
      <left style="hair">
        <color auto="1"/>
      </left>
      <right style="hair">
        <color auto="1"/>
      </right>
      <top/>
      <bottom/>
      <diagonal/>
    </border>
    <border>
      <left style="hair">
        <color auto="1"/>
      </left>
      <right style="hair">
        <color auto="1"/>
      </right>
      <top/>
      <bottom style="thin">
        <color auto="1"/>
      </bottom>
      <diagonal/>
    </border>
    <border>
      <left style="thin">
        <color theme="0" tint="-4.9989318521683403E-2"/>
      </left>
      <right style="thin">
        <color theme="0" tint="-4.9989318521683403E-2"/>
      </right>
      <top style="thin">
        <color theme="0" tint="-4.9989318521683403E-2"/>
      </top>
      <bottom/>
      <diagonal/>
    </border>
    <border>
      <left style="thin">
        <color theme="0" tint="-4.9989318521683403E-2"/>
      </left>
      <right style="thin">
        <color theme="0" tint="-4.9989318521683403E-2"/>
      </right>
      <top/>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bottom>
      <diagonal/>
    </border>
    <border>
      <left/>
      <right/>
      <top style="thin">
        <color theme="0"/>
      </top>
      <bottom style="thin">
        <color theme="0"/>
      </bottom>
      <diagonal/>
    </border>
    <border>
      <left/>
      <right/>
      <top style="thin">
        <color theme="0"/>
      </top>
      <bottom style="double">
        <color indexed="64"/>
      </bottom>
      <diagonal/>
    </border>
    <border>
      <left style="thin">
        <color theme="0"/>
      </left>
      <right style="thin">
        <color theme="0"/>
      </right>
      <top/>
      <bottom style="thin">
        <color theme="0"/>
      </bottom>
      <diagonal/>
    </border>
    <border>
      <left style="thin">
        <color theme="0"/>
      </left>
      <right style="thin">
        <color theme="0"/>
      </right>
      <top style="thin">
        <color theme="0"/>
      </top>
      <bottom style="thin">
        <color theme="0"/>
      </bottom>
      <diagonal/>
    </border>
    <border>
      <left style="double">
        <color theme="0"/>
      </left>
      <right style="double">
        <color theme="0"/>
      </right>
      <top style="double">
        <color theme="0"/>
      </top>
      <bottom style="double">
        <color theme="0"/>
      </bottom>
      <diagonal/>
    </border>
    <border>
      <left style="thin">
        <color rgb="FFFFFFFF"/>
      </left>
      <right/>
      <top style="thin">
        <color rgb="FFFFFFFF"/>
      </top>
      <bottom/>
      <diagonal/>
    </border>
    <border>
      <left/>
      <right style="thin">
        <color theme="0"/>
      </right>
      <top style="thin">
        <color theme="0"/>
      </top>
      <bottom style="thin">
        <color theme="0"/>
      </bottom>
      <diagonal/>
    </border>
    <border>
      <left style="medium">
        <color theme="0"/>
      </left>
      <right style="medium">
        <color theme="0"/>
      </right>
      <top style="medium">
        <color theme="0"/>
      </top>
      <bottom/>
      <diagonal/>
    </border>
    <border>
      <left style="thin">
        <color theme="0" tint="-0.24994659260841701"/>
      </left>
      <right/>
      <top style="thin">
        <color theme="0" tint="-0.24994659260841701"/>
      </top>
      <bottom/>
      <diagonal/>
    </border>
    <border>
      <left/>
      <right/>
      <top style="thin">
        <color theme="0" tint="-0.24994659260841701"/>
      </top>
      <bottom/>
      <diagonal/>
    </border>
    <border>
      <left/>
      <right style="thin">
        <color theme="0" tint="-0.24994659260841701"/>
      </right>
      <top style="thin">
        <color theme="0" tint="-0.24994659260841701"/>
      </top>
      <bottom/>
      <diagonal/>
    </border>
    <border>
      <left style="thin">
        <color theme="0" tint="-0.24994659260841701"/>
      </left>
      <right/>
      <top/>
      <bottom/>
      <diagonal/>
    </border>
    <border>
      <left/>
      <right style="thin">
        <color theme="0" tint="-0.24994659260841701"/>
      </right>
      <top/>
      <bottom/>
      <diagonal/>
    </border>
    <border>
      <left style="thin">
        <color theme="0" tint="-0.24994659260841701"/>
      </left>
      <right/>
      <top/>
      <bottom style="thin">
        <color indexed="64"/>
      </bottom>
      <diagonal/>
    </border>
    <border>
      <left/>
      <right style="thin">
        <color theme="0" tint="-0.24994659260841701"/>
      </right>
      <top/>
      <bottom style="thin">
        <color indexed="64"/>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style="thin">
        <color theme="0" tint="-0.24994659260841701"/>
      </right>
      <top/>
      <bottom style="thin">
        <color theme="0" tint="-0.24994659260841701"/>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right style="thin">
        <color theme="0" tint="-0.34998626667073579"/>
      </right>
      <top style="thin">
        <color indexed="64"/>
      </top>
      <bottom style="thin">
        <color indexed="64"/>
      </bottom>
      <diagonal/>
    </border>
    <border>
      <left/>
      <right style="thin">
        <color theme="0" tint="-0.34998626667073579"/>
      </right>
      <top style="thin">
        <color indexed="64"/>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top style="thin">
        <color indexed="64"/>
      </top>
      <bottom/>
      <diagonal/>
    </border>
    <border>
      <left style="thin">
        <color theme="0" tint="-0.34998626667073579"/>
      </left>
      <right/>
      <top/>
      <bottom style="thin">
        <color indexed="64"/>
      </bottom>
      <diagonal/>
    </border>
    <border>
      <left/>
      <right style="thin">
        <color theme="0" tint="-0.34998626667073579"/>
      </right>
      <top/>
      <bottom style="thin">
        <color indexed="64"/>
      </bottom>
      <diagonal/>
    </border>
    <border>
      <left style="double">
        <color theme="0"/>
      </left>
      <right style="thin">
        <color theme="0" tint="-0.34998626667073579"/>
      </right>
      <top style="double">
        <color theme="0"/>
      </top>
      <bottom style="double">
        <color theme="0"/>
      </bottom>
      <diagonal/>
    </border>
    <border>
      <left style="thin">
        <color theme="0" tint="-4.9989318521683403E-2"/>
      </left>
      <right style="thin">
        <color theme="0" tint="-0.34998626667073579"/>
      </right>
      <top/>
      <bottom/>
      <diagonal/>
    </border>
    <border>
      <left style="thin">
        <color theme="0" tint="-4.9989318521683403E-2"/>
      </left>
      <right style="thin">
        <color theme="0" tint="-0.34998626667073579"/>
      </right>
      <top/>
      <bottom style="thin">
        <color theme="0" tint="-4.9989318521683403E-2"/>
      </bottom>
      <diagonal/>
    </border>
    <border>
      <left style="thin">
        <color theme="0"/>
      </left>
      <right style="thin">
        <color theme="0" tint="-0.34998626667073579"/>
      </right>
      <top/>
      <bottom style="thin">
        <color theme="0"/>
      </bottom>
      <diagonal/>
    </border>
    <border>
      <left style="thin">
        <color theme="0"/>
      </left>
      <right style="thin">
        <color theme="0" tint="-0.34998626667073579"/>
      </right>
      <top style="thin">
        <color theme="0"/>
      </top>
      <bottom style="thin">
        <color theme="0"/>
      </bottom>
      <diagonal/>
    </border>
    <border>
      <left style="thin">
        <color theme="0" tint="-0.34998626667073579"/>
      </left>
      <right/>
      <top style="thin">
        <color theme="0"/>
      </top>
      <bottom style="thin">
        <color theme="0"/>
      </bottom>
      <diagonal/>
    </border>
    <border>
      <left/>
      <right style="thin">
        <color theme="0" tint="-0.34998626667073579"/>
      </right>
      <top style="thin">
        <color theme="0"/>
      </top>
      <bottom/>
      <diagonal/>
    </border>
    <border>
      <left style="thin">
        <color indexed="64"/>
      </left>
      <right style="thin">
        <color theme="0" tint="-0.34998626667073579"/>
      </right>
      <top style="thin">
        <color indexed="64"/>
      </top>
      <bottom style="thin">
        <color indexed="64"/>
      </bottom>
      <diagonal/>
    </border>
    <border>
      <left style="thin">
        <color theme="0" tint="-0.34998626667073579"/>
      </left>
      <right/>
      <top style="thin">
        <color theme="0" tint="-0.34998626667073579"/>
      </top>
      <bottom style="thin">
        <color indexed="64"/>
      </bottom>
      <diagonal/>
    </border>
    <border>
      <left/>
      <right/>
      <top style="thin">
        <color theme="0" tint="-0.34998626667073579"/>
      </top>
      <bottom style="thin">
        <color indexed="64"/>
      </bottom>
      <diagonal/>
    </border>
    <border>
      <left/>
      <right style="thin">
        <color theme="0" tint="-0.34998626667073579"/>
      </right>
      <top style="thin">
        <color theme="0" tint="-0.34998626667073579"/>
      </top>
      <bottom style="thin">
        <color indexed="64"/>
      </bottom>
      <diagonal/>
    </border>
    <border>
      <left style="thin">
        <color theme="0" tint="-0.34998626667073579"/>
      </left>
      <right/>
      <top style="thin">
        <color rgb="FFFFFFFF"/>
      </top>
      <bottom/>
      <diagonal/>
    </border>
    <border>
      <left style="thin">
        <color theme="0" tint="-0.34998626667073579"/>
      </left>
      <right style="thin">
        <color rgb="FFFFFFFF"/>
      </right>
      <top style="thin">
        <color rgb="FFFFFFFF"/>
      </top>
      <bottom/>
      <diagonal/>
    </border>
    <border>
      <left/>
      <right style="thin">
        <color theme="0" tint="-0.34998626667073579"/>
      </right>
      <top style="thin">
        <color rgb="FFFFFFFF"/>
      </top>
      <bottom style="thin">
        <color rgb="FFFFFFFF"/>
      </bottom>
      <diagonal/>
    </border>
    <border>
      <left style="thin">
        <color theme="0" tint="-0.34998626667073579"/>
      </left>
      <right style="thin">
        <color rgb="FFFFFFFF"/>
      </right>
      <top/>
      <bottom/>
      <diagonal/>
    </border>
    <border>
      <left style="thin">
        <color theme="0"/>
      </left>
      <right style="thin">
        <color theme="0" tint="-0.34998626667073579"/>
      </right>
      <top style="thin">
        <color rgb="FFFFFFFF"/>
      </top>
      <bottom/>
      <diagonal/>
    </border>
    <border>
      <left style="thin">
        <color theme="0" tint="-0.34998626667073579"/>
      </left>
      <right style="thin">
        <color theme="0"/>
      </right>
      <top style="thin">
        <color theme="0"/>
      </top>
      <bottom style="thin">
        <color theme="0"/>
      </bottom>
      <diagonal/>
    </border>
    <border>
      <left/>
      <right style="thin">
        <color theme="0" tint="-0.34998626667073579"/>
      </right>
      <top style="thin">
        <color auto="1"/>
      </top>
      <bottom style="double">
        <color auto="1"/>
      </bottom>
      <diagonal/>
    </border>
    <border>
      <left style="thin">
        <color theme="0" tint="-0.24994659260841701"/>
      </left>
      <right/>
      <top style="thin">
        <color theme="0" tint="-0.24994659260841701"/>
      </top>
      <bottom style="thin">
        <color theme="0"/>
      </bottom>
      <diagonal/>
    </border>
    <border>
      <left/>
      <right/>
      <top style="thin">
        <color theme="0" tint="-0.24994659260841701"/>
      </top>
      <bottom style="thin">
        <color theme="0"/>
      </bottom>
      <diagonal/>
    </border>
    <border>
      <left/>
      <right style="thin">
        <color theme="0" tint="-0.24994659260841701"/>
      </right>
      <top style="thin">
        <color theme="0" tint="-0.24994659260841701"/>
      </top>
      <bottom style="thin">
        <color theme="0"/>
      </bottom>
      <diagonal/>
    </border>
    <border>
      <left/>
      <right style="thin">
        <color theme="0" tint="-0.34998626667073579"/>
      </right>
      <top style="thin">
        <color theme="0"/>
      </top>
      <bottom style="thin">
        <color theme="0"/>
      </bottom>
      <diagonal/>
    </border>
    <border>
      <left/>
      <right style="thin">
        <color theme="0" tint="-0.34998626667073579"/>
      </right>
      <top style="thin">
        <color indexed="64"/>
      </top>
      <bottom style="thin">
        <color theme="0" tint="-0.34998626667073579"/>
      </bottom>
      <diagonal/>
    </border>
    <border>
      <left/>
      <right/>
      <top style="thin">
        <color indexed="64"/>
      </top>
      <bottom style="thin">
        <color theme="0" tint="-0.34998626667073579"/>
      </bottom>
      <diagonal/>
    </border>
    <border>
      <left style="thin">
        <color theme="0" tint="-0.24994659260841701"/>
      </left>
      <right/>
      <top style="thin">
        <color theme="0" tint="-0.24994659260841701"/>
      </top>
      <bottom style="thin">
        <color indexed="64"/>
      </bottom>
      <diagonal/>
    </border>
    <border>
      <left style="thin">
        <color theme="3" tint="0.39994506668294322"/>
      </left>
      <right/>
      <top style="thin">
        <color theme="3" tint="0.39994506668294322"/>
      </top>
      <bottom/>
      <diagonal/>
    </border>
    <border>
      <left/>
      <right/>
      <top style="thin">
        <color theme="3" tint="0.39994506668294322"/>
      </top>
      <bottom/>
      <diagonal/>
    </border>
    <border>
      <left/>
      <right style="thin">
        <color theme="3" tint="0.39994506668294322"/>
      </right>
      <top style="thin">
        <color theme="3" tint="0.39994506668294322"/>
      </top>
      <bottom/>
      <diagonal/>
    </border>
    <border>
      <left style="thin">
        <color theme="3" tint="0.39994506668294322"/>
      </left>
      <right/>
      <top/>
      <bottom/>
      <diagonal/>
    </border>
    <border>
      <left/>
      <right style="thin">
        <color theme="3" tint="0.39994506668294322"/>
      </right>
      <top/>
      <bottom/>
      <diagonal/>
    </border>
    <border>
      <left style="thin">
        <color theme="3" tint="0.39994506668294322"/>
      </left>
      <right/>
      <top/>
      <bottom style="thin">
        <color theme="3" tint="0.39994506668294322"/>
      </bottom>
      <diagonal/>
    </border>
    <border>
      <left/>
      <right/>
      <top/>
      <bottom style="thin">
        <color theme="3" tint="0.39994506668294322"/>
      </bottom>
      <diagonal/>
    </border>
    <border>
      <left/>
      <right style="thin">
        <color theme="3" tint="0.39994506668294322"/>
      </right>
      <top/>
      <bottom style="thin">
        <color theme="3" tint="0.39994506668294322"/>
      </bottom>
      <diagonal/>
    </border>
    <border>
      <left style="thin">
        <color theme="0"/>
      </left>
      <right style="thin">
        <color theme="0" tint="-0.24994659260841701"/>
      </right>
      <top style="thin">
        <color theme="0"/>
      </top>
      <bottom style="thin">
        <color theme="0"/>
      </bottom>
      <diagonal/>
    </border>
    <border>
      <left/>
      <right style="medium">
        <color theme="0"/>
      </right>
      <top style="medium">
        <color theme="0"/>
      </top>
      <bottom style="medium">
        <color theme="0"/>
      </bottom>
      <diagonal/>
    </border>
    <border>
      <left style="thin">
        <color theme="1" tint="0.24994659260841701"/>
      </left>
      <right style="thin">
        <color theme="1" tint="0.24994659260841701"/>
      </right>
      <top style="thin">
        <color theme="1" tint="0.24994659260841701"/>
      </top>
      <bottom/>
      <diagonal/>
    </border>
    <border>
      <left style="thin">
        <color theme="1" tint="0.24994659260841701"/>
      </left>
      <right style="thin">
        <color theme="1" tint="0.24994659260841701"/>
      </right>
      <top/>
      <bottom/>
      <diagonal/>
    </border>
    <border>
      <left style="thin">
        <color theme="1" tint="0.24994659260841701"/>
      </left>
      <right style="thin">
        <color theme="1" tint="0.24994659260841701"/>
      </right>
      <top/>
      <bottom style="thin">
        <color theme="1" tint="0.24994659260841701"/>
      </bottom>
      <diagonal/>
    </border>
    <border>
      <left style="thin">
        <color theme="0" tint="-0.34998626667073579"/>
      </left>
      <right style="thin">
        <color indexed="64"/>
      </right>
      <top style="thin">
        <color indexed="64"/>
      </top>
      <bottom style="thin">
        <color indexed="64"/>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bottom/>
      <diagonal/>
    </border>
    <border>
      <left style="thin">
        <color theme="0" tint="-0.24994659260841701"/>
      </left>
      <right style="thin">
        <color theme="0" tint="-0.24994659260841701"/>
      </right>
      <top/>
      <bottom style="thin">
        <color theme="0" tint="-0.24994659260841701"/>
      </bottom>
      <diagonal/>
    </border>
    <border>
      <left style="thin">
        <color theme="3" tint="0.39994506668294322"/>
      </left>
      <right style="medium">
        <color theme="0"/>
      </right>
      <top style="medium">
        <color theme="0"/>
      </top>
      <bottom/>
      <diagonal/>
    </border>
    <border>
      <left style="thin">
        <color theme="3" tint="0.39994506668294322"/>
      </left>
      <right style="medium">
        <color theme="0"/>
      </right>
      <top/>
      <bottom style="medium">
        <color theme="0"/>
      </bottom>
      <diagonal/>
    </border>
    <border>
      <left style="thin">
        <color theme="3" tint="0.39994506668294322"/>
      </left>
      <right style="medium">
        <color theme="0"/>
      </right>
      <top style="medium">
        <color theme="0"/>
      </top>
      <bottom style="medium">
        <color theme="0"/>
      </bottom>
      <diagonal/>
    </border>
    <border>
      <left style="thin">
        <color rgb="FF000000"/>
      </left>
      <right style="thin">
        <color theme="3" tint="0.39994506668294322"/>
      </right>
      <top/>
      <bottom/>
      <diagonal/>
    </border>
    <border>
      <left style="thin">
        <color theme="3" tint="0.39994506668294322"/>
      </left>
      <right style="medium">
        <color theme="0"/>
      </right>
      <top style="medium">
        <color theme="0"/>
      </top>
      <bottom style="thin">
        <color theme="3" tint="0.39994506668294322"/>
      </bottom>
      <diagonal/>
    </border>
    <border>
      <left style="medium">
        <color theme="0"/>
      </left>
      <right style="medium">
        <color theme="0"/>
      </right>
      <top style="medium">
        <color theme="0"/>
      </top>
      <bottom style="thin">
        <color theme="3" tint="0.39994506668294322"/>
      </bottom>
      <diagonal/>
    </border>
    <border>
      <left style="medium">
        <color theme="0"/>
      </left>
      <right style="medium">
        <color theme="0"/>
      </right>
      <top/>
      <bottom style="thin">
        <color theme="3" tint="0.39994506668294322"/>
      </bottom>
      <diagonal/>
    </border>
    <border>
      <left/>
      <right/>
      <top style="thin">
        <color indexed="64"/>
      </top>
      <bottom style="thin">
        <color theme="0" tint="-0.24994659260841701"/>
      </bottom>
      <diagonal/>
    </border>
    <border>
      <left/>
      <right style="thin">
        <color theme="3" tint="0.39994506668294322"/>
      </right>
      <top/>
      <bottom style="thin">
        <color indexed="64"/>
      </bottom>
      <diagonal/>
    </border>
    <border>
      <left/>
      <right/>
      <top style="thin">
        <color indexed="64"/>
      </top>
      <bottom style="thin">
        <color theme="3" tint="0.39994506668294322"/>
      </bottom>
      <diagonal/>
    </border>
    <border>
      <left style="thin">
        <color auto="1"/>
      </left>
      <right/>
      <top style="thin">
        <color auto="1"/>
      </top>
      <bottom style="hair">
        <color auto="1"/>
      </bottom>
      <diagonal/>
    </border>
    <border>
      <left style="thin">
        <color auto="1"/>
      </left>
      <right style="thin">
        <color auto="1"/>
      </right>
      <top style="thin">
        <color auto="1"/>
      </top>
      <bottom style="hair">
        <color auto="1"/>
      </bottom>
      <diagonal/>
    </border>
    <border>
      <left style="thin">
        <color auto="1"/>
      </left>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hair">
        <color auto="1"/>
      </bottom>
      <diagonal/>
    </border>
    <border>
      <left/>
      <right/>
      <top/>
      <bottom style="hair">
        <color auto="1"/>
      </bottom>
      <diagonal/>
    </border>
    <border>
      <left style="thin">
        <color auto="1"/>
      </left>
      <right style="thin">
        <color auto="1"/>
      </right>
      <top style="hair">
        <color auto="1"/>
      </top>
      <bottom style="thin">
        <color auto="1"/>
      </bottom>
      <diagonal/>
    </border>
    <border>
      <left style="thin">
        <color auto="1"/>
      </left>
      <right/>
      <top/>
      <bottom style="hair">
        <color auto="1"/>
      </bottom>
      <diagonal/>
    </border>
    <border>
      <left style="thin">
        <color auto="1"/>
      </left>
      <right/>
      <top/>
      <bottom style="medium">
        <color auto="1"/>
      </bottom>
      <diagonal/>
    </border>
    <border>
      <left/>
      <right style="thin">
        <color auto="1"/>
      </right>
      <top/>
      <bottom style="medium">
        <color auto="1"/>
      </bottom>
      <diagonal/>
    </border>
    <border>
      <left style="thin">
        <color auto="1"/>
      </left>
      <right/>
      <top style="medium">
        <color auto="1"/>
      </top>
      <bottom/>
      <diagonal/>
    </border>
    <border>
      <left/>
      <right style="thin">
        <color auto="1"/>
      </right>
      <top style="medium">
        <color auto="1"/>
      </top>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hair">
        <color auto="1"/>
      </left>
      <right style="hair">
        <color auto="1"/>
      </right>
      <top style="thin">
        <color auto="1"/>
      </top>
      <bottom/>
      <diagonal/>
    </border>
    <border>
      <left style="hair">
        <color auto="1"/>
      </left>
      <right/>
      <top style="thin">
        <color auto="1"/>
      </top>
      <bottom/>
      <diagonal/>
    </border>
    <border>
      <left style="thin">
        <color auto="1"/>
      </left>
      <right/>
      <top/>
      <bottom style="medium">
        <color rgb="FFC0C0C0"/>
      </bottom>
      <diagonal/>
    </border>
    <border>
      <left style="hair">
        <color auto="1"/>
      </left>
      <right/>
      <top/>
      <bottom/>
      <diagonal/>
    </border>
    <border>
      <left style="thin">
        <color auto="1"/>
      </left>
      <right/>
      <top style="medium">
        <color rgb="FFC0C0C0"/>
      </top>
      <bottom style="thin">
        <color auto="1"/>
      </bottom>
      <diagonal/>
    </border>
    <border>
      <left style="hair">
        <color auto="1"/>
      </left>
      <right/>
      <top/>
      <bottom style="thin">
        <color auto="1"/>
      </bottom>
      <diagonal/>
    </border>
    <border>
      <left style="thin">
        <color auto="1"/>
      </left>
      <right style="hair">
        <color auto="1"/>
      </right>
      <top style="medium">
        <color rgb="FFC0C0C0"/>
      </top>
      <bottom style="thin">
        <color auto="1"/>
      </bottom>
      <diagonal/>
    </border>
    <border>
      <left style="hair">
        <color auto="1"/>
      </left>
      <right style="hair">
        <color auto="1"/>
      </right>
      <top style="thin">
        <color auto="1"/>
      </top>
      <bottom style="double">
        <color auto="1"/>
      </bottom>
      <diagonal/>
    </border>
    <border>
      <left style="thin">
        <color auto="1"/>
      </left>
      <right/>
      <top style="double">
        <color auto="1"/>
      </top>
      <bottom style="thin">
        <color auto="1"/>
      </bottom>
      <diagonal/>
    </border>
    <border>
      <left/>
      <right/>
      <top style="double">
        <color auto="1"/>
      </top>
      <bottom style="thin">
        <color auto="1"/>
      </bottom>
      <diagonal/>
    </border>
    <border>
      <left style="thin">
        <color auto="1"/>
      </left>
      <right/>
      <top style="medium">
        <color rgb="FFC0C0C0"/>
      </top>
      <bottom style="hair">
        <color auto="1"/>
      </bottom>
      <diagonal/>
    </border>
    <border>
      <left style="hair">
        <color auto="1"/>
      </left>
      <right style="hair">
        <color auto="1"/>
      </right>
      <top/>
      <bottom style="hair">
        <color auto="1"/>
      </bottom>
      <diagonal/>
    </border>
    <border>
      <left style="hair">
        <color auto="1"/>
      </left>
      <right/>
      <top/>
      <bottom style="hair">
        <color auto="1"/>
      </bottom>
      <diagonal/>
    </border>
    <border>
      <left style="thin">
        <color auto="1"/>
      </left>
      <right style="hair">
        <color auto="1"/>
      </right>
      <top style="thin">
        <color auto="1"/>
      </top>
      <bottom style="double">
        <color auto="1"/>
      </bottom>
      <diagonal/>
    </border>
    <border>
      <left style="thin">
        <color auto="1"/>
      </left>
      <right style="thin">
        <color auto="1"/>
      </right>
      <top/>
      <bottom style="medium">
        <color auto="1"/>
      </bottom>
      <diagonal/>
    </border>
    <border>
      <left/>
      <right/>
      <top style="thin">
        <color auto="1"/>
      </top>
      <bottom style="medium">
        <color auto="1"/>
      </bottom>
      <diagonal/>
    </border>
    <border>
      <left style="thin">
        <color theme="3" tint="0.39994506668294322"/>
      </left>
      <right style="thin">
        <color theme="3" tint="0.39994506668294322"/>
      </right>
      <top style="thin">
        <color theme="3" tint="0.39994506668294322"/>
      </top>
      <bottom style="thin">
        <color theme="3" tint="0.39994506668294322"/>
      </bottom>
      <diagonal/>
    </border>
    <border>
      <left style="double">
        <color theme="0"/>
      </left>
      <right style="double">
        <color theme="0"/>
      </right>
      <top style="double">
        <color theme="0"/>
      </top>
      <bottom/>
      <diagonal/>
    </border>
    <border>
      <left style="double">
        <color theme="0"/>
      </left>
      <right style="thin">
        <color theme="0" tint="-0.34998626667073579"/>
      </right>
      <top style="double">
        <color theme="0"/>
      </top>
      <bottom/>
      <diagonal/>
    </border>
    <border>
      <left style="thin">
        <color theme="0" tint="-0.34998626667073579"/>
      </left>
      <right/>
      <top style="thin">
        <color theme="0"/>
      </top>
      <bottom/>
      <diagonal/>
    </border>
    <border>
      <left/>
      <right/>
      <top style="thin">
        <color theme="0"/>
      </top>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s>
  <cellStyleXfs count="107">
    <xf numFmtId="0" fontId="0" fillId="0" borderId="0"/>
    <xf numFmtId="166" fontId="1" fillId="0" borderId="0" applyFont="0" applyFill="0" applyBorder="0" applyAlignment="0" applyProtection="0"/>
    <xf numFmtId="0" fontId="5" fillId="0" borderId="0" applyNumberForma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173" fontId="1"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74" fontId="3" fillId="0" borderId="0" applyFont="0" applyFill="0" applyBorder="0" applyAlignment="0" applyProtection="0"/>
    <xf numFmtId="166" fontId="1" fillId="0" borderId="0" applyFont="0" applyFill="0" applyBorder="0" applyAlignment="0" applyProtection="0"/>
    <xf numFmtId="166" fontId="3" fillId="0" borderId="0" applyFont="0" applyFill="0" applyBorder="0" applyAlignment="0" applyProtection="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applyNumberFormat="0" applyFill="0" applyBorder="0" applyAlignment="0" applyProtection="0"/>
    <xf numFmtId="0" fontId="6" fillId="0" borderId="0"/>
    <xf numFmtId="0" fontId="1" fillId="0" borderId="0" applyNumberFormat="0" applyFill="0" applyBorder="0" applyAlignment="0" applyProtection="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18" fillId="0" borderId="0" applyNumberFormat="0" applyFill="0" applyBorder="0" applyAlignment="0" applyProtection="0"/>
    <xf numFmtId="0" fontId="11" fillId="0" borderId="0"/>
    <xf numFmtId="0" fontId="1" fillId="0" borderId="0"/>
    <xf numFmtId="0" fontId="95" fillId="0" borderId="0"/>
    <xf numFmtId="0" fontId="95" fillId="0" borderId="0"/>
    <xf numFmtId="183" fontId="96" fillId="0" borderId="0"/>
    <xf numFmtId="43"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cellStyleXfs>
  <cellXfs count="1848">
    <xf numFmtId="0" fontId="0" fillId="0" borderId="0" xfId="0"/>
    <xf numFmtId="0" fontId="0" fillId="3" borderId="0" xfId="0" applyFill="1"/>
    <xf numFmtId="0" fontId="0" fillId="2" borderId="0" xfId="0" applyFill="1"/>
    <xf numFmtId="0" fontId="8" fillId="2" borderId="0" xfId="0" applyFont="1" applyFill="1"/>
    <xf numFmtId="0" fontId="7" fillId="2" borderId="0" xfId="0" applyFont="1" applyFill="1"/>
    <xf numFmtId="0" fontId="9" fillId="2" borderId="0" xfId="0" applyFont="1" applyFill="1" applyAlignment="1">
      <alignment vertical="top" wrapText="1"/>
    </xf>
    <xf numFmtId="0" fontId="10" fillId="2" borderId="0" xfId="0" applyFont="1" applyFill="1" applyAlignment="1">
      <alignment vertical="top" wrapText="1"/>
    </xf>
    <xf numFmtId="0" fontId="5" fillId="0" borderId="0" xfId="2"/>
    <xf numFmtId="0" fontId="5" fillId="2" borderId="0" xfId="2" applyFill="1"/>
    <xf numFmtId="0" fontId="11" fillId="2" borderId="0" xfId="0" applyFont="1" applyFill="1" applyBorder="1"/>
    <xf numFmtId="169" fontId="11" fillId="2" borderId="0" xfId="7" applyNumberFormat="1" applyFont="1" applyFill="1" applyBorder="1"/>
    <xf numFmtId="9" fontId="11" fillId="2" borderId="0" xfId="89" applyFont="1" applyFill="1" applyBorder="1"/>
    <xf numFmtId="3" fontId="11" fillId="2" borderId="0" xfId="0" applyNumberFormat="1" applyFont="1" applyFill="1" applyBorder="1"/>
    <xf numFmtId="0" fontId="14" fillId="2" borderId="0" xfId="0" applyFont="1" applyFill="1"/>
    <xf numFmtId="0" fontId="14" fillId="0" borderId="0" xfId="0" applyFont="1"/>
    <xf numFmtId="0" fontId="15" fillId="2" borderId="0" xfId="0" applyFont="1" applyFill="1"/>
    <xf numFmtId="0" fontId="15" fillId="0" borderId="0" xfId="0" applyFont="1"/>
    <xf numFmtId="0" fontId="0" fillId="0" borderId="0" xfId="0"/>
    <xf numFmtId="0" fontId="13" fillId="3" borderId="0" xfId="0" applyFont="1" applyFill="1" applyBorder="1" applyAlignment="1">
      <alignment horizontal="left"/>
    </xf>
    <xf numFmtId="0" fontId="0" fillId="0" borderId="0" xfId="0"/>
    <xf numFmtId="0" fontId="0" fillId="0" borderId="0" xfId="0"/>
    <xf numFmtId="9" fontId="16" fillId="2" borderId="0" xfId="89" applyFont="1" applyFill="1" applyBorder="1" applyAlignment="1"/>
    <xf numFmtId="0" fontId="0" fillId="0" borderId="0" xfId="0"/>
    <xf numFmtId="0" fontId="4" fillId="11" borderId="0" xfId="0" applyFont="1" applyFill="1" applyAlignment="1">
      <alignment horizontal="center" vertical="center"/>
    </xf>
    <xf numFmtId="164" fontId="0" fillId="0" borderId="0" xfId="0" applyNumberFormat="1"/>
    <xf numFmtId="164" fontId="0" fillId="2" borderId="0" xfId="0" applyNumberFormat="1" applyFill="1"/>
    <xf numFmtId="0" fontId="21" fillId="0" borderId="0" xfId="92" applyFont="1" applyBorder="1" applyAlignment="1">
      <alignment horizontal="justify" vertical="center"/>
    </xf>
    <xf numFmtId="0" fontId="22" fillId="0" borderId="17" xfId="92" applyFont="1" applyBorder="1" applyAlignment="1">
      <alignment vertical="center"/>
    </xf>
    <xf numFmtId="0" fontId="21" fillId="0" borderId="17" xfId="92" applyFont="1" applyBorder="1" applyAlignment="1">
      <alignment vertical="center"/>
    </xf>
    <xf numFmtId="0" fontId="22" fillId="0" borderId="0" xfId="92" applyFont="1" applyBorder="1" applyAlignment="1">
      <alignment vertical="center"/>
    </xf>
    <xf numFmtId="0" fontId="21" fillId="0" borderId="0" xfId="92" applyFont="1" applyBorder="1" applyAlignment="1">
      <alignment vertical="center"/>
    </xf>
    <xf numFmtId="0" fontId="20" fillId="0" borderId="17" xfId="92" applyFont="1" applyBorder="1" applyAlignment="1">
      <alignment horizontal="left" vertical="center"/>
    </xf>
    <xf numFmtId="0" fontId="20" fillId="0" borderId="0" xfId="92" applyFont="1" applyBorder="1" applyAlignment="1">
      <alignment horizontal="left" vertical="center"/>
    </xf>
    <xf numFmtId="0" fontId="22" fillId="0" borderId="17" xfId="92" applyFont="1" applyBorder="1" applyAlignment="1">
      <alignment horizontal="left" vertical="center"/>
    </xf>
    <xf numFmtId="0" fontId="25" fillId="0" borderId="17" xfId="92" applyFont="1" applyBorder="1" applyAlignment="1">
      <alignment horizontal="left" vertical="center"/>
    </xf>
    <xf numFmtId="0" fontId="22" fillId="0" borderId="0" xfId="92" applyFont="1" applyBorder="1" applyAlignment="1">
      <alignment horizontal="left" vertical="center"/>
    </xf>
    <xf numFmtId="0" fontId="0" fillId="0" borderId="0" xfId="0"/>
    <xf numFmtId="0" fontId="22" fillId="0" borderId="3" xfId="92" applyFont="1" applyBorder="1" applyAlignment="1">
      <alignment horizontal="left" vertical="center"/>
    </xf>
    <xf numFmtId="0" fontId="20" fillId="0" borderId="3" xfId="92" applyFont="1" applyBorder="1" applyAlignment="1">
      <alignment horizontal="left" vertical="center"/>
    </xf>
    <xf numFmtId="0" fontId="21" fillId="0" borderId="0" xfId="92" applyFont="1" applyBorder="1" applyAlignment="1">
      <alignment horizontal="left" vertical="center"/>
    </xf>
    <xf numFmtId="0" fontId="22" fillId="0" borderId="0" xfId="92" applyFont="1" applyFill="1" applyBorder="1" applyAlignment="1">
      <alignment horizontal="left" vertical="center"/>
    </xf>
    <xf numFmtId="0" fontId="30" fillId="11" borderId="0" xfId="0" applyFont="1" applyFill="1" applyAlignment="1">
      <alignment horizontal="center"/>
    </xf>
    <xf numFmtId="0" fontId="34" fillId="0" borderId="0" xfId="0" applyFont="1"/>
    <xf numFmtId="0" fontId="34" fillId="11" borderId="0" xfId="0" applyFont="1" applyFill="1"/>
    <xf numFmtId="0" fontId="34" fillId="0" borderId="0" xfId="0" applyFont="1" applyFill="1"/>
    <xf numFmtId="0" fontId="34" fillId="3" borderId="0" xfId="0" applyFont="1" applyFill="1"/>
    <xf numFmtId="0" fontId="39" fillId="0" borderId="0" xfId="0" applyFont="1" applyFill="1"/>
    <xf numFmtId="164" fontId="34" fillId="0" borderId="0" xfId="0" applyNumberFormat="1" applyFont="1" applyFill="1"/>
    <xf numFmtId="0" fontId="30" fillId="3" borderId="0" xfId="0" applyFont="1" applyFill="1" applyBorder="1" applyAlignment="1">
      <alignment horizontal="center" vertical="center"/>
    </xf>
    <xf numFmtId="0" fontId="35" fillId="0" borderId="0" xfId="0" applyFont="1" applyFill="1"/>
    <xf numFmtId="0" fontId="34" fillId="3" borderId="0" xfId="0" applyFont="1" applyFill="1" applyAlignment="1">
      <alignment horizontal="center" vertical="center"/>
    </xf>
    <xf numFmtId="167" fontId="34" fillId="0" borderId="0" xfId="3" applyNumberFormat="1" applyFont="1" applyFill="1"/>
    <xf numFmtId="167" fontId="34" fillId="0" borderId="0" xfId="0" applyNumberFormat="1" applyFont="1" applyFill="1"/>
    <xf numFmtId="167" fontId="35" fillId="0" borderId="7" xfId="3" applyNumberFormat="1" applyFont="1" applyFill="1" applyBorder="1"/>
    <xf numFmtId="167" fontId="30" fillId="11" borderId="0" xfId="3" applyNumberFormat="1" applyFont="1" applyFill="1" applyBorder="1"/>
    <xf numFmtId="170" fontId="40" fillId="3" borderId="0" xfId="3" applyNumberFormat="1" applyFont="1" applyFill="1" applyBorder="1" applyAlignment="1">
      <alignment horizontal="center"/>
    </xf>
    <xf numFmtId="0" fontId="41" fillId="0" borderId="0" xfId="0" applyFont="1" applyFill="1"/>
    <xf numFmtId="0" fontId="35" fillId="3" borderId="0" xfId="0" applyFont="1" applyFill="1" applyAlignment="1">
      <alignment horizontal="center" vertical="center"/>
    </xf>
    <xf numFmtId="171" fontId="39" fillId="0" borderId="0" xfId="4" applyNumberFormat="1" applyFont="1" applyFill="1"/>
    <xf numFmtId="167" fontId="34" fillId="0" borderId="0" xfId="3" applyNumberFormat="1" applyFont="1" applyFill="1" applyAlignment="1"/>
    <xf numFmtId="167" fontId="34" fillId="3" borderId="0" xfId="3" applyNumberFormat="1" applyFont="1" applyFill="1" applyAlignment="1">
      <alignment horizontal="center" vertical="center"/>
    </xf>
    <xf numFmtId="167" fontId="35" fillId="0" borderId="0" xfId="3" applyNumberFormat="1" applyFont="1" applyFill="1" applyAlignment="1"/>
    <xf numFmtId="167" fontId="35" fillId="0" borderId="0" xfId="3" applyNumberFormat="1" applyFont="1" applyFill="1" applyAlignment="1">
      <alignment horizontal="left"/>
    </xf>
    <xf numFmtId="167" fontId="35" fillId="0" borderId="0" xfId="3" applyNumberFormat="1" applyFont="1" applyFill="1" applyAlignment="1">
      <alignment horizontal="center" vertical="center"/>
    </xf>
    <xf numFmtId="0" fontId="35" fillId="0" borderId="0" xfId="0" applyFont="1" applyFill="1" applyAlignment="1"/>
    <xf numFmtId="0" fontId="36" fillId="0" borderId="0" xfId="0" applyFont="1" applyFill="1" applyAlignment="1">
      <alignment horizontal="center"/>
    </xf>
    <xf numFmtId="0" fontId="34" fillId="0" borderId="0" xfId="0" applyFont="1" applyBorder="1"/>
    <xf numFmtId="0" fontId="38" fillId="0" borderId="0" xfId="2" applyFont="1" applyBorder="1" applyAlignment="1">
      <alignment horizontal="center"/>
    </xf>
    <xf numFmtId="3" fontId="34" fillId="0" borderId="0" xfId="4" applyNumberFormat="1" applyFont="1" applyFill="1" applyBorder="1" applyAlignment="1">
      <alignment horizontal="center"/>
    </xf>
    <xf numFmtId="0" fontId="35" fillId="3" borderId="9" xfId="0" applyFont="1" applyFill="1" applyBorder="1" applyAlignment="1">
      <alignment horizontal="center" vertical="center"/>
    </xf>
    <xf numFmtId="0" fontId="35" fillId="3" borderId="0" xfId="0" applyFont="1" applyFill="1" applyBorder="1" applyAlignment="1">
      <alignment horizontal="center" vertical="center"/>
    </xf>
    <xf numFmtId="3" fontId="34" fillId="0" borderId="0" xfId="3" applyNumberFormat="1" applyFont="1" applyFill="1" applyBorder="1" applyAlignment="1">
      <alignment horizontal="center"/>
    </xf>
    <xf numFmtId="0" fontId="34" fillId="3" borderId="0" xfId="0" applyFont="1" applyFill="1" applyBorder="1" applyAlignment="1">
      <alignment horizontal="center" vertical="center"/>
    </xf>
    <xf numFmtId="3" fontId="35" fillId="3" borderId="0" xfId="3" applyNumberFormat="1" applyFont="1" applyFill="1" applyBorder="1" applyAlignment="1">
      <alignment horizontal="center"/>
    </xf>
    <xf numFmtId="3" fontId="37" fillId="0" borderId="0" xfId="3" applyNumberFormat="1" applyFont="1" applyFill="1" applyBorder="1" applyAlignment="1">
      <alignment horizontal="center"/>
    </xf>
    <xf numFmtId="0" fontId="29" fillId="11" borderId="0" xfId="0" applyFont="1" applyFill="1" applyBorder="1"/>
    <xf numFmtId="3" fontId="29" fillId="11" borderId="0" xfId="3" applyNumberFormat="1" applyFont="1" applyFill="1" applyBorder="1" applyAlignment="1">
      <alignment horizontal="center"/>
    </xf>
    <xf numFmtId="0" fontId="34" fillId="0" borderId="42" xfId="0" applyFont="1" applyBorder="1"/>
    <xf numFmtId="0" fontId="34" fillId="0" borderId="44" xfId="0" applyFont="1" applyBorder="1"/>
    <xf numFmtId="0" fontId="34" fillId="0" borderId="0" xfId="0" applyFont="1" applyAlignment="1">
      <alignment horizontal="left"/>
    </xf>
    <xf numFmtId="0" fontId="34" fillId="11" borderId="49" xfId="0" applyFont="1" applyFill="1" applyBorder="1"/>
    <xf numFmtId="0" fontId="34" fillId="11" borderId="50" xfId="0" applyFont="1" applyFill="1" applyBorder="1"/>
    <xf numFmtId="0" fontId="34" fillId="0" borderId="0" xfId="0" applyFont="1" applyFill="1" applyBorder="1"/>
    <xf numFmtId="0" fontId="34" fillId="0" borderId="53" xfId="0" applyFont="1" applyFill="1" applyBorder="1"/>
    <xf numFmtId="0" fontId="35" fillId="0" borderId="52" xfId="0" applyFont="1" applyFill="1" applyBorder="1"/>
    <xf numFmtId="167" fontId="34" fillId="0" borderId="53" xfId="3" applyNumberFormat="1" applyFont="1" applyFill="1" applyBorder="1"/>
    <xf numFmtId="0" fontId="34" fillId="0" borderId="52" xfId="0" applyFont="1" applyFill="1" applyBorder="1"/>
    <xf numFmtId="164" fontId="34" fillId="0" borderId="0" xfId="4" applyFont="1" applyFill="1" applyBorder="1"/>
    <xf numFmtId="164" fontId="23" fillId="0" borderId="53" xfId="4" applyFont="1" applyFill="1" applyBorder="1"/>
    <xf numFmtId="0" fontId="35" fillId="0" borderId="0" xfId="0" applyFont="1" applyFill="1" applyBorder="1"/>
    <xf numFmtId="167" fontId="35" fillId="0" borderId="54" xfId="3" applyNumberFormat="1" applyFont="1" applyFill="1" applyBorder="1"/>
    <xf numFmtId="167" fontId="23" fillId="0" borderId="53" xfId="3" applyNumberFormat="1" applyFont="1" applyFill="1" applyBorder="1"/>
    <xf numFmtId="167" fontId="30" fillId="11" borderId="55" xfId="3" applyNumberFormat="1" applyFont="1" applyFill="1" applyBorder="1"/>
    <xf numFmtId="170" fontId="40" fillId="3" borderId="53" xfId="3" applyNumberFormat="1" applyFont="1" applyFill="1" applyBorder="1" applyAlignment="1">
      <alignment horizontal="center"/>
    </xf>
    <xf numFmtId="0" fontId="41" fillId="0" borderId="0" xfId="0" applyFont="1" applyFill="1" applyBorder="1"/>
    <xf numFmtId="167" fontId="34" fillId="0" borderId="0" xfId="0" applyNumberFormat="1" applyFont="1" applyFill="1" applyBorder="1"/>
    <xf numFmtId="167" fontId="34" fillId="3" borderId="0" xfId="0" applyNumberFormat="1" applyFont="1" applyFill="1" applyBorder="1" applyAlignment="1">
      <alignment horizontal="center" vertical="center"/>
    </xf>
    <xf numFmtId="167" fontId="30" fillId="11" borderId="53" xfId="3" applyNumberFormat="1" applyFont="1" applyFill="1" applyBorder="1"/>
    <xf numFmtId="0" fontId="34" fillId="0" borderId="53" xfId="0" applyFont="1" applyBorder="1"/>
    <xf numFmtId="164" fontId="34" fillId="0" borderId="53" xfId="4" applyFont="1" applyFill="1" applyBorder="1"/>
    <xf numFmtId="0" fontId="38" fillId="3" borderId="0" xfId="2" applyFont="1" applyFill="1" applyBorder="1" applyAlignment="1">
      <alignment horizontal="center" vertical="center"/>
    </xf>
    <xf numFmtId="0" fontId="23" fillId="3" borderId="57" xfId="0" applyFont="1" applyFill="1" applyBorder="1" applyAlignment="1">
      <alignment horizontal="center" vertical="center"/>
    </xf>
    <xf numFmtId="167" fontId="30" fillId="11" borderId="57" xfId="3" applyNumberFormat="1" applyFont="1" applyFill="1" applyBorder="1"/>
    <xf numFmtId="167" fontId="30" fillId="11" borderId="58" xfId="3" applyNumberFormat="1" applyFont="1" applyFill="1" applyBorder="1"/>
    <xf numFmtId="0" fontId="29" fillId="11" borderId="50" xfId="3" applyNumberFormat="1" applyFont="1" applyFill="1" applyBorder="1" applyAlignment="1">
      <alignment horizontal="center"/>
    </xf>
    <xf numFmtId="0" fontId="29" fillId="11" borderId="51" xfId="3" applyNumberFormat="1" applyFont="1" applyFill="1" applyBorder="1" applyAlignment="1">
      <alignment horizontal="center"/>
    </xf>
    <xf numFmtId="0" fontId="37" fillId="0" borderId="0" xfId="0" applyFont="1" applyAlignment="1">
      <alignment vertical="center"/>
    </xf>
    <xf numFmtId="0" fontId="37" fillId="0" borderId="0" xfId="0" applyFont="1" applyBorder="1" applyAlignment="1">
      <alignment vertical="center"/>
    </xf>
    <xf numFmtId="0" fontId="30" fillId="11" borderId="12" xfId="0" applyFont="1" applyFill="1" applyBorder="1" applyAlignment="1">
      <alignment vertical="center"/>
    </xf>
    <xf numFmtId="0" fontId="30" fillId="11" borderId="9" xfId="0" applyFont="1" applyFill="1" applyBorder="1" applyAlignment="1">
      <alignment vertical="center"/>
    </xf>
    <xf numFmtId="0" fontId="30" fillId="11" borderId="14" xfId="0" applyFont="1" applyFill="1" applyBorder="1" applyAlignment="1">
      <alignment vertical="center"/>
    </xf>
    <xf numFmtId="0" fontId="30" fillId="0" borderId="0" xfId="0" applyFont="1"/>
    <xf numFmtId="0" fontId="38" fillId="0" borderId="0" xfId="2" applyFont="1"/>
    <xf numFmtId="0" fontId="37" fillId="0" borderId="0" xfId="0" applyFont="1" applyAlignment="1">
      <alignment horizontal="center" vertical="center"/>
    </xf>
    <xf numFmtId="0" fontId="30" fillId="11" borderId="0" xfId="0" applyFont="1" applyFill="1" applyBorder="1" applyAlignment="1">
      <alignment horizontal="left" vertical="center"/>
    </xf>
    <xf numFmtId="0" fontId="34" fillId="0" borderId="13" xfId="0" applyFont="1" applyBorder="1" applyAlignment="1">
      <alignment horizontal="justify" vertical="justify"/>
    </xf>
    <xf numFmtId="0" fontId="34" fillId="0" borderId="3" xfId="0" applyFont="1" applyBorder="1" applyAlignment="1">
      <alignment horizontal="justify" vertical="justify"/>
    </xf>
    <xf numFmtId="0" fontId="34" fillId="0" borderId="8" xfId="0" applyFont="1" applyBorder="1" applyAlignment="1">
      <alignment horizontal="justify" vertical="justify"/>
    </xf>
    <xf numFmtId="0" fontId="34" fillId="0" borderId="0" xfId="0" applyFont="1" applyAlignment="1">
      <alignment horizontal="justify" vertical="justify"/>
    </xf>
    <xf numFmtId="0" fontId="37" fillId="0" borderId="0" xfId="0" applyFont="1" applyFill="1" applyAlignment="1">
      <alignment vertical="center"/>
    </xf>
    <xf numFmtId="0" fontId="23" fillId="0" borderId="0" xfId="0" applyFont="1" applyFill="1"/>
    <xf numFmtId="0" fontId="34" fillId="0" borderId="0" xfId="0" applyFont="1" applyAlignment="1">
      <alignment horizontal="left" vertical="top" wrapText="1"/>
    </xf>
    <xf numFmtId="0" fontId="34" fillId="2" borderId="0" xfId="0" applyFont="1" applyFill="1" applyBorder="1"/>
    <xf numFmtId="0" fontId="34" fillId="0" borderId="0" xfId="0" applyFont="1" applyAlignment="1">
      <alignment horizontal="justify" vertical="center"/>
    </xf>
    <xf numFmtId="0" fontId="41" fillId="0" borderId="0" xfId="0" applyFont="1"/>
    <xf numFmtId="0" fontId="34" fillId="0" borderId="0" xfId="0" applyFont="1" applyBorder="1"/>
    <xf numFmtId="0" fontId="34" fillId="0" borderId="0" xfId="0" applyFont="1" applyFill="1" applyBorder="1" applyAlignment="1">
      <alignment horizontal="justify" vertical="justify" wrapText="1"/>
    </xf>
    <xf numFmtId="0" fontId="34" fillId="0" borderId="0" xfId="0" applyFont="1" applyFill="1" applyBorder="1" applyAlignment="1">
      <alignment horizontal="justify" vertical="justify"/>
    </xf>
    <xf numFmtId="0" fontId="48" fillId="0" borderId="0" xfId="0" applyFont="1" applyFill="1"/>
    <xf numFmtId="0" fontId="48" fillId="2" borderId="0" xfId="0" applyFont="1" applyFill="1"/>
    <xf numFmtId="0" fontId="50" fillId="0" borderId="0" xfId="0" applyFont="1" applyFill="1" applyAlignment="1">
      <alignment vertical="center"/>
    </xf>
    <xf numFmtId="0" fontId="47" fillId="11" borderId="49" xfId="0" applyFont="1" applyFill="1" applyBorder="1" applyAlignment="1">
      <alignment vertical="center"/>
    </xf>
    <xf numFmtId="0" fontId="41" fillId="11" borderId="50" xfId="0" applyFont="1" applyFill="1" applyBorder="1"/>
    <xf numFmtId="0" fontId="41" fillId="11" borderId="51" xfId="0" applyFont="1" applyFill="1" applyBorder="1"/>
    <xf numFmtId="0" fontId="23" fillId="0" borderId="52" xfId="0" applyFont="1" applyBorder="1" applyAlignment="1">
      <alignment vertical="center"/>
    </xf>
    <xf numFmtId="0" fontId="45" fillId="0" borderId="52" xfId="0" applyFont="1" applyBorder="1"/>
    <xf numFmtId="0" fontId="45" fillId="0" borderId="0" xfId="0" applyFont="1" applyBorder="1"/>
    <xf numFmtId="0" fontId="34" fillId="0" borderId="0" xfId="0" applyFont="1" applyBorder="1" applyAlignment="1">
      <alignment horizontal="left" vertical="center" wrapText="1"/>
    </xf>
    <xf numFmtId="0" fontId="34" fillId="0" borderId="53" xfId="0" applyFont="1" applyBorder="1" applyAlignment="1">
      <alignment horizontal="left" vertical="center" wrapText="1"/>
    </xf>
    <xf numFmtId="0" fontId="34" fillId="0" borderId="52" xfId="0" applyFont="1" applyBorder="1" applyAlignment="1">
      <alignment horizontal="justify" vertical="justify" wrapText="1"/>
    </xf>
    <xf numFmtId="0" fontId="34" fillId="0" borderId="0" xfId="0" applyFont="1" applyBorder="1" applyAlignment="1">
      <alignment horizontal="justify" vertical="justify" wrapText="1"/>
    </xf>
    <xf numFmtId="0" fontId="34" fillId="0" borderId="53" xfId="0" applyFont="1" applyBorder="1" applyAlignment="1">
      <alignment horizontal="justify" vertical="justify" wrapText="1"/>
    </xf>
    <xf numFmtId="0" fontId="34" fillId="0" borderId="56" xfId="0" applyFont="1" applyBorder="1" applyAlignment="1">
      <alignment horizontal="left" vertical="center" wrapText="1"/>
    </xf>
    <xf numFmtId="0" fontId="34" fillId="0" borderId="57" xfId="0" applyFont="1" applyBorder="1" applyAlignment="1">
      <alignment horizontal="left" vertical="center" wrapText="1"/>
    </xf>
    <xf numFmtId="0" fontId="34" fillId="0" borderId="58" xfId="0" applyFont="1" applyBorder="1" applyAlignment="1">
      <alignment horizontal="left" vertical="center" wrapText="1"/>
    </xf>
    <xf numFmtId="0" fontId="48" fillId="2" borderId="52" xfId="0" applyFont="1" applyFill="1" applyBorder="1" applyAlignment="1">
      <alignment horizontal="justify" vertical="justify"/>
    </xf>
    <xf numFmtId="0" fontId="49" fillId="5" borderId="0" xfId="0" applyFont="1" applyFill="1" applyBorder="1" applyAlignment="1">
      <alignment horizontal="justify" vertical="justify"/>
    </xf>
    <xf numFmtId="0" fontId="48" fillId="2" borderId="0" xfId="0" applyFont="1" applyFill="1" applyBorder="1" applyAlignment="1">
      <alignment horizontal="justify" vertical="justify"/>
    </xf>
    <xf numFmtId="0" fontId="48" fillId="2" borderId="53" xfId="0" applyFont="1" applyFill="1" applyBorder="1" applyAlignment="1">
      <alignment horizontal="justify" vertical="justify"/>
    </xf>
    <xf numFmtId="0" fontId="48" fillId="0" borderId="0" xfId="0" applyFont="1" applyFill="1" applyBorder="1" applyAlignment="1">
      <alignment horizontal="justify" vertical="justify"/>
    </xf>
    <xf numFmtId="0" fontId="48" fillId="0" borderId="53" xfId="0" applyFont="1" applyFill="1" applyBorder="1" applyAlignment="1">
      <alignment horizontal="justify" vertical="justify"/>
    </xf>
    <xf numFmtId="0" fontId="34" fillId="2" borderId="52" xfId="0" applyFont="1" applyFill="1" applyBorder="1" applyAlignment="1">
      <alignment horizontal="justify" vertical="justify"/>
    </xf>
    <xf numFmtId="0" fontId="37" fillId="2" borderId="52" xfId="0" applyFont="1" applyFill="1" applyBorder="1" applyAlignment="1">
      <alignment horizontal="justify" vertical="justify"/>
    </xf>
    <xf numFmtId="0" fontId="34" fillId="0" borderId="52" xfId="0" applyFont="1" applyFill="1" applyBorder="1" applyAlignment="1">
      <alignment horizontal="justify" vertical="justify"/>
    </xf>
    <xf numFmtId="0" fontId="34" fillId="0" borderId="53" xfId="0" applyFont="1" applyFill="1" applyBorder="1" applyAlignment="1">
      <alignment horizontal="justify" vertical="justify"/>
    </xf>
    <xf numFmtId="0" fontId="37" fillId="0" borderId="52" xfId="0" applyFont="1" applyFill="1" applyBorder="1" applyAlignment="1">
      <alignment horizontal="justify" vertical="justify" wrapText="1"/>
    </xf>
    <xf numFmtId="0" fontId="37" fillId="0" borderId="0" xfId="0" applyFont="1" applyFill="1" applyBorder="1" applyAlignment="1">
      <alignment horizontal="justify" vertical="justify" wrapText="1"/>
    </xf>
    <xf numFmtId="0" fontId="37" fillId="0" borderId="53" xfId="0" applyFont="1" applyFill="1" applyBorder="1" applyAlignment="1">
      <alignment horizontal="justify" vertical="justify" wrapText="1"/>
    </xf>
    <xf numFmtId="0" fontId="34" fillId="0" borderId="52" xfId="0" applyFont="1" applyBorder="1" applyAlignment="1">
      <alignment horizontal="justify" vertical="justify"/>
    </xf>
    <xf numFmtId="0" fontId="0" fillId="0" borderId="0" xfId="0" applyBorder="1" applyAlignment="1">
      <alignment horizontal="justify" vertical="justify"/>
    </xf>
    <xf numFmtId="0" fontId="34" fillId="0" borderId="52" xfId="0" applyFont="1" applyFill="1" applyBorder="1" applyAlignment="1">
      <alignment horizontal="justify" vertical="justify" wrapText="1"/>
    </xf>
    <xf numFmtId="0" fontId="34" fillId="0" borderId="53" xfId="0" applyFont="1" applyFill="1" applyBorder="1" applyAlignment="1">
      <alignment horizontal="justify" vertical="justify" wrapText="1"/>
    </xf>
    <xf numFmtId="0" fontId="50" fillId="9" borderId="0" xfId="0" applyFont="1" applyFill="1" applyBorder="1" applyAlignment="1">
      <alignment horizontal="justify" vertical="justify"/>
    </xf>
    <xf numFmtId="164" fontId="24" fillId="9" borderId="0" xfId="4" applyFont="1" applyFill="1" applyBorder="1" applyAlignment="1">
      <alignment horizontal="justify" vertical="justify"/>
    </xf>
    <xf numFmtId="0" fontId="34" fillId="0" borderId="0" xfId="0" applyFont="1" applyBorder="1"/>
    <xf numFmtId="0" fontId="34" fillId="0" borderId="0" xfId="0" applyFont="1" applyBorder="1" applyAlignment="1">
      <alignment horizontal="left"/>
    </xf>
    <xf numFmtId="0" fontId="34" fillId="0" borderId="52" xfId="0" applyFont="1" applyBorder="1" applyAlignment="1">
      <alignment horizontal="justify" vertical="justify"/>
    </xf>
    <xf numFmtId="0" fontId="34" fillId="0" borderId="0" xfId="0" applyFont="1" applyFill="1" applyAlignment="1">
      <alignment vertical="center"/>
    </xf>
    <xf numFmtId="0" fontId="34" fillId="0" borderId="56" xfId="0" applyFont="1" applyBorder="1" applyAlignment="1">
      <alignment horizontal="justify" vertical="justify" wrapText="1"/>
    </xf>
    <xf numFmtId="0" fontId="34" fillId="0" borderId="57" xfId="0" applyFont="1" applyBorder="1" applyAlignment="1">
      <alignment horizontal="justify" vertical="justify" wrapText="1"/>
    </xf>
    <xf numFmtId="0" fontId="27" fillId="0" borderId="0" xfId="0" applyFont="1"/>
    <xf numFmtId="0" fontId="23" fillId="0" borderId="0" xfId="92" applyFont="1" applyBorder="1"/>
    <xf numFmtId="0" fontId="23" fillId="0" borderId="0" xfId="92" applyFont="1"/>
    <xf numFmtId="0" fontId="21" fillId="0" borderId="0" xfId="92" applyFont="1" applyBorder="1" applyAlignment="1">
      <alignment horizontal="center"/>
    </xf>
    <xf numFmtId="0" fontId="21" fillId="0" borderId="0" xfId="92" applyFont="1" applyBorder="1" applyAlignment="1">
      <alignment horizontal="right" vertical="center"/>
    </xf>
    <xf numFmtId="0" fontId="23" fillId="0" borderId="17" xfId="92" applyFont="1" applyBorder="1"/>
    <xf numFmtId="0" fontId="55" fillId="0" borderId="17" xfId="2" applyFont="1" applyBorder="1" applyAlignment="1">
      <alignment horizontal="left" vertical="center"/>
    </xf>
    <xf numFmtId="0" fontId="55" fillId="0" borderId="0" xfId="2" applyFont="1" applyBorder="1" applyAlignment="1">
      <alignment horizontal="left" vertical="center"/>
    </xf>
    <xf numFmtId="0" fontId="46" fillId="0" borderId="3" xfId="0" applyFont="1" applyBorder="1" applyAlignment="1">
      <alignment horizontal="left" vertical="center"/>
    </xf>
    <xf numFmtId="0" fontId="55" fillId="0" borderId="3" xfId="2" applyFont="1" applyBorder="1" applyAlignment="1">
      <alignment horizontal="left" vertical="center"/>
    </xf>
    <xf numFmtId="0" fontId="27" fillId="0" borderId="49" xfId="0" applyFont="1" applyBorder="1"/>
    <xf numFmtId="0" fontId="22" fillId="0" borderId="50" xfId="92" applyFont="1" applyBorder="1" applyAlignment="1">
      <alignment horizontal="left" vertical="center"/>
    </xf>
    <xf numFmtId="0" fontId="55" fillId="0" borderId="50" xfId="2" applyFont="1" applyBorder="1" applyAlignment="1">
      <alignment horizontal="left" vertical="center"/>
    </xf>
    <xf numFmtId="0" fontId="20" fillId="0" borderId="50" xfId="92" applyFont="1" applyBorder="1" applyAlignment="1">
      <alignment horizontal="left" vertical="center"/>
    </xf>
    <xf numFmtId="0" fontId="20" fillId="0" borderId="53" xfId="92" applyFont="1" applyBorder="1" applyAlignment="1">
      <alignment horizontal="left" vertical="center"/>
    </xf>
    <xf numFmtId="0" fontId="27" fillId="0" borderId="52" xfId="0" applyFont="1" applyBorder="1"/>
    <xf numFmtId="0" fontId="46" fillId="0" borderId="52" xfId="0" applyFont="1" applyBorder="1" applyAlignment="1">
      <alignment vertical="center"/>
    </xf>
    <xf numFmtId="0" fontId="46" fillId="0" borderId="52" xfId="0" applyFont="1" applyBorder="1" applyAlignment="1">
      <alignment horizontal="right" vertical="center"/>
    </xf>
    <xf numFmtId="0" fontId="46" fillId="0" borderId="0" xfId="0" applyFont="1" applyBorder="1" applyAlignment="1">
      <alignment horizontal="left" vertical="center"/>
    </xf>
    <xf numFmtId="0" fontId="27" fillId="0" borderId="56" xfId="0" applyFont="1" applyBorder="1"/>
    <xf numFmtId="0" fontId="32" fillId="0" borderId="57" xfId="0" applyFont="1" applyBorder="1" applyAlignment="1"/>
    <xf numFmtId="0" fontId="38" fillId="0" borderId="57" xfId="2" applyFont="1" applyBorder="1" applyAlignment="1">
      <alignment vertical="center"/>
    </xf>
    <xf numFmtId="0" fontId="33" fillId="0" borderId="57" xfId="92" applyFont="1" applyBorder="1" applyAlignment="1">
      <alignment vertical="center"/>
    </xf>
    <xf numFmtId="0" fontId="20" fillId="0" borderId="57" xfId="92" applyFont="1" applyBorder="1" applyAlignment="1">
      <alignment horizontal="left" vertical="center"/>
    </xf>
    <xf numFmtId="0" fontId="20" fillId="0" borderId="58" xfId="92" applyFont="1" applyBorder="1" applyAlignment="1">
      <alignment horizontal="left" vertical="center"/>
    </xf>
    <xf numFmtId="0" fontId="27" fillId="0" borderId="0" xfId="0" applyFont="1" applyBorder="1"/>
    <xf numFmtId="0" fontId="21" fillId="0" borderId="50" xfId="92" applyFont="1" applyBorder="1" applyAlignment="1">
      <alignment horizontal="justify" vertical="center"/>
    </xf>
    <xf numFmtId="0" fontId="23" fillId="0" borderId="50" xfId="92" applyFont="1" applyBorder="1"/>
    <xf numFmtId="0" fontId="27" fillId="0" borderId="50" xfId="0" applyFont="1" applyBorder="1"/>
    <xf numFmtId="0" fontId="27" fillId="0" borderId="51" xfId="0" applyFont="1" applyBorder="1"/>
    <xf numFmtId="0" fontId="27" fillId="0" borderId="52" xfId="0" applyFont="1" applyBorder="1" applyAlignment="1">
      <alignment horizontal="right"/>
    </xf>
    <xf numFmtId="0" fontId="27" fillId="0" borderId="53" xfId="0" applyFont="1" applyBorder="1"/>
    <xf numFmtId="0" fontId="46" fillId="0" borderId="56" xfId="0" applyFont="1" applyBorder="1" applyAlignment="1">
      <alignment vertical="center"/>
    </xf>
    <xf numFmtId="0" fontId="22" fillId="0" borderId="57" xfId="92" applyFont="1" applyBorder="1" applyAlignment="1">
      <alignment horizontal="left" vertical="center"/>
    </xf>
    <xf numFmtId="0" fontId="55" fillId="0" borderId="57" xfId="2" applyFont="1" applyBorder="1" applyAlignment="1">
      <alignment horizontal="left" vertical="center"/>
    </xf>
    <xf numFmtId="0" fontId="27" fillId="0" borderId="58" xfId="0" applyFont="1" applyBorder="1"/>
    <xf numFmtId="0" fontId="27" fillId="0" borderId="0" xfId="0" applyFont="1" applyBorder="1" applyAlignment="1">
      <alignment horizontal="right" vertical="center"/>
    </xf>
    <xf numFmtId="0" fontId="57" fillId="0" borderId="0" xfId="0" applyFont="1" applyBorder="1" applyAlignment="1">
      <alignment vertical="center"/>
    </xf>
    <xf numFmtId="0" fontId="27" fillId="0" borderId="0" xfId="0" applyFont="1" applyBorder="1" applyAlignment="1">
      <alignment horizontal="right"/>
    </xf>
    <xf numFmtId="0" fontId="46" fillId="0" borderId="0" xfId="0" applyFont="1" applyBorder="1" applyAlignment="1">
      <alignment horizontal="left"/>
    </xf>
    <xf numFmtId="0" fontId="27" fillId="0" borderId="57" xfId="0" applyFont="1" applyBorder="1"/>
    <xf numFmtId="0" fontId="55" fillId="0" borderId="0" xfId="2" applyFont="1"/>
    <xf numFmtId="0" fontId="32" fillId="0" borderId="0" xfId="0" applyFont="1" applyAlignment="1">
      <alignment vertical="center"/>
    </xf>
    <xf numFmtId="0" fontId="53" fillId="3" borderId="0" xfId="32" applyFont="1" applyFill="1" applyBorder="1" applyAlignment="1">
      <alignment horizontal="center"/>
    </xf>
    <xf numFmtId="0" fontId="30" fillId="11" borderId="35" xfId="0" applyFont="1" applyFill="1" applyBorder="1" applyAlignment="1">
      <alignment horizontal="center"/>
    </xf>
    <xf numFmtId="14" fontId="61" fillId="3" borderId="35" xfId="34" applyNumberFormat="1" applyFont="1" applyFill="1" applyBorder="1" applyAlignment="1">
      <alignment horizontal="center"/>
    </xf>
    <xf numFmtId="3" fontId="23" fillId="3" borderId="35" xfId="34" applyNumberFormat="1" applyFont="1" applyFill="1" applyBorder="1"/>
    <xf numFmtId="0" fontId="23" fillId="3" borderId="0" xfId="34" applyFont="1" applyFill="1" applyBorder="1"/>
    <xf numFmtId="0" fontId="34" fillId="2" borderId="0" xfId="0" applyFont="1" applyFill="1"/>
    <xf numFmtId="0" fontId="38" fillId="2" borderId="0" xfId="2" applyFont="1" applyFill="1"/>
    <xf numFmtId="0" fontId="30" fillId="11" borderId="27" xfId="0" applyFont="1" applyFill="1" applyBorder="1" applyAlignment="1">
      <alignment horizontal="center" vertical="center"/>
    </xf>
    <xf numFmtId="0" fontId="30" fillId="11" borderId="0" xfId="0" applyFont="1" applyFill="1" applyBorder="1" applyAlignment="1">
      <alignment horizontal="center" vertical="center"/>
    </xf>
    <xf numFmtId="167" fontId="34" fillId="2" borderId="28" xfId="3" applyNumberFormat="1" applyFont="1" applyFill="1" applyBorder="1"/>
    <xf numFmtId="167" fontId="30" fillId="11" borderId="29" xfId="8" applyNumberFormat="1" applyFont="1" applyFill="1" applyBorder="1"/>
    <xf numFmtId="0" fontId="30" fillId="11" borderId="30" xfId="0" applyFont="1" applyFill="1" applyBorder="1" applyAlignment="1">
      <alignment horizontal="center" vertical="center"/>
    </xf>
    <xf numFmtId="0" fontId="34" fillId="0" borderId="31" xfId="0" applyFont="1" applyBorder="1"/>
    <xf numFmtId="167" fontId="34" fillId="2" borderId="31" xfId="3" applyNumberFormat="1" applyFont="1" applyFill="1" applyBorder="1"/>
    <xf numFmtId="167" fontId="30" fillId="11" borderId="32" xfId="8" applyNumberFormat="1" applyFont="1" applyFill="1" applyBorder="1"/>
    <xf numFmtId="0" fontId="30" fillId="11" borderId="0" xfId="0" applyFont="1" applyFill="1" applyAlignment="1">
      <alignment vertical="center"/>
    </xf>
    <xf numFmtId="0" fontId="34" fillId="3" borderId="0" xfId="0" applyFont="1" applyFill="1" applyAlignment="1"/>
    <xf numFmtId="0" fontId="37" fillId="3" borderId="0" xfId="0" applyFont="1" applyFill="1"/>
    <xf numFmtId="167" fontId="34" fillId="3" borderId="0" xfId="0" applyNumberFormat="1" applyFont="1" applyFill="1"/>
    <xf numFmtId="0" fontId="34" fillId="3" borderId="0" xfId="0" applyFont="1" applyFill="1" applyAlignment="1">
      <alignment horizontal="center"/>
    </xf>
    <xf numFmtId="0" fontId="30" fillId="11" borderId="0" xfId="27" quotePrefix="1" applyNumberFormat="1" applyFont="1" applyFill="1" applyBorder="1" applyAlignment="1">
      <alignment horizontal="center"/>
    </xf>
    <xf numFmtId="169" fontId="23" fillId="0" borderId="0" xfId="6" applyNumberFormat="1" applyFont="1" applyFill="1" applyBorder="1"/>
    <xf numFmtId="0" fontId="34" fillId="3" borderId="0" xfId="0" applyFont="1" applyFill="1" applyBorder="1"/>
    <xf numFmtId="169" fontId="23" fillId="3" borderId="0" xfId="3" applyNumberFormat="1" applyFont="1" applyFill="1" applyBorder="1"/>
    <xf numFmtId="169" fontId="23" fillId="0" borderId="0" xfId="3" applyNumberFormat="1" applyFont="1" applyFill="1" applyBorder="1"/>
    <xf numFmtId="0" fontId="34" fillId="0" borderId="0" xfId="0" applyNumberFormat="1" applyFont="1"/>
    <xf numFmtId="175" fontId="32" fillId="10" borderId="5" xfId="90" applyNumberFormat="1" applyFont="1" applyFill="1" applyBorder="1" applyAlignment="1">
      <alignment vertical="center" wrapText="1"/>
    </xf>
    <xf numFmtId="175" fontId="32" fillId="10" borderId="0" xfId="90" applyNumberFormat="1" applyFont="1" applyFill="1" applyBorder="1" applyAlignment="1">
      <alignment vertical="center" wrapText="1"/>
    </xf>
    <xf numFmtId="169" fontId="30" fillId="11" borderId="4" xfId="3" applyNumberFormat="1" applyFont="1" applyFill="1" applyBorder="1"/>
    <xf numFmtId="169" fontId="35" fillId="3" borderId="0" xfId="3" applyNumberFormat="1" applyFont="1" applyFill="1" applyBorder="1"/>
    <xf numFmtId="167" fontId="35" fillId="3" borderId="0" xfId="10" applyNumberFormat="1" applyFont="1" applyFill="1" applyBorder="1"/>
    <xf numFmtId="0" fontId="38" fillId="3" borderId="0" xfId="2" applyFont="1" applyFill="1"/>
    <xf numFmtId="0" fontId="39" fillId="2" borderId="0" xfId="0" applyFont="1" applyFill="1"/>
    <xf numFmtId="0" fontId="23" fillId="2" borderId="0" xfId="0" applyFont="1" applyFill="1"/>
    <xf numFmtId="0" fontId="39" fillId="0" borderId="0" xfId="0" applyFont="1" applyAlignment="1">
      <alignment horizontal="justify" vertical="center"/>
    </xf>
    <xf numFmtId="0" fontId="39" fillId="3" borderId="0" xfId="0" applyFont="1" applyFill="1"/>
    <xf numFmtId="0" fontId="30" fillId="11" borderId="0" xfId="0" applyFont="1" applyFill="1" applyBorder="1" applyAlignment="1">
      <alignment vertical="center"/>
    </xf>
    <xf numFmtId="0" fontId="30" fillId="3" borderId="0" xfId="0" applyFont="1" applyFill="1" applyBorder="1" applyAlignment="1">
      <alignment vertical="center"/>
    </xf>
    <xf numFmtId="14" fontId="30" fillId="11" borderId="15" xfId="0" applyNumberFormat="1" applyFont="1" applyFill="1" applyBorder="1" applyAlignment="1">
      <alignment vertical="center"/>
    </xf>
    <xf numFmtId="0" fontId="34" fillId="3" borderId="12" xfId="0" applyFont="1" applyFill="1" applyBorder="1"/>
    <xf numFmtId="0" fontId="34" fillId="3" borderId="11" xfId="0" applyFont="1" applyFill="1" applyBorder="1"/>
    <xf numFmtId="164" fontId="34" fillId="3" borderId="11" xfId="4" applyFont="1" applyFill="1" applyBorder="1"/>
    <xf numFmtId="0" fontId="30" fillId="11" borderId="1" xfId="0" applyFont="1" applyFill="1" applyBorder="1" applyAlignment="1">
      <alignment horizontal="center" vertical="center" wrapText="1"/>
    </xf>
    <xf numFmtId="0" fontId="34" fillId="3" borderId="5" xfId="0" applyFont="1" applyFill="1" applyBorder="1"/>
    <xf numFmtId="0" fontId="34" fillId="3" borderId="10" xfId="0" applyFont="1" applyFill="1" applyBorder="1"/>
    <xf numFmtId="0" fontId="34" fillId="3" borderId="6" xfId="0" applyFont="1" applyFill="1" applyBorder="1"/>
    <xf numFmtId="0" fontId="34" fillId="3" borderId="2" xfId="0" applyFont="1" applyFill="1" applyBorder="1"/>
    <xf numFmtId="168" fontId="34" fillId="0" borderId="1" xfId="3" applyNumberFormat="1" applyFont="1" applyFill="1" applyBorder="1"/>
    <xf numFmtId="0" fontId="34" fillId="3" borderId="1" xfId="0" applyFont="1" applyFill="1" applyBorder="1"/>
    <xf numFmtId="164" fontId="34" fillId="3" borderId="10" xfId="4" applyFont="1" applyFill="1" applyBorder="1"/>
    <xf numFmtId="168" fontId="34" fillId="3" borderId="7" xfId="3" applyNumberFormat="1" applyFont="1" applyFill="1" applyBorder="1"/>
    <xf numFmtId="0" fontId="23" fillId="3" borderId="1" xfId="0" applyFont="1" applyFill="1" applyBorder="1"/>
    <xf numFmtId="169" fontId="23" fillId="3" borderId="1" xfId="3" applyNumberFormat="1" applyFont="1" applyFill="1" applyBorder="1"/>
    <xf numFmtId="0" fontId="34" fillId="3" borderId="2" xfId="0" applyFont="1" applyFill="1" applyBorder="1" applyAlignment="1"/>
    <xf numFmtId="0" fontId="34" fillId="3" borderId="7" xfId="0" applyFont="1" applyFill="1" applyBorder="1" applyAlignment="1"/>
    <xf numFmtId="0" fontId="34" fillId="3" borderId="9" xfId="0" applyFont="1" applyFill="1" applyBorder="1"/>
    <xf numFmtId="167" fontId="34" fillId="3" borderId="6" xfId="3" applyNumberFormat="1" applyFont="1" applyFill="1" applyBorder="1"/>
    <xf numFmtId="0" fontId="30" fillId="11" borderId="1" xfId="0" applyFont="1" applyFill="1" applyBorder="1"/>
    <xf numFmtId="0" fontId="34" fillId="0" borderId="0" xfId="0" applyFont="1" applyFill="1" applyBorder="1" applyAlignment="1"/>
    <xf numFmtId="0" fontId="63" fillId="3" borderId="1" xfId="0" applyFont="1" applyFill="1" applyBorder="1"/>
    <xf numFmtId="0" fontId="34" fillId="0" borderId="1" xfId="0" applyFont="1" applyFill="1" applyBorder="1" applyAlignment="1">
      <alignment horizontal="center"/>
    </xf>
    <xf numFmtId="0" fontId="34" fillId="3" borderId="1" xfId="0" applyFont="1" applyFill="1" applyBorder="1" applyAlignment="1">
      <alignment horizontal="center"/>
    </xf>
    <xf numFmtId="0" fontId="34" fillId="3" borderId="13" xfId="0" applyFont="1" applyFill="1" applyBorder="1"/>
    <xf numFmtId="0" fontId="34" fillId="3" borderId="16" xfId="0" applyFont="1" applyFill="1" applyBorder="1"/>
    <xf numFmtId="0" fontId="30" fillId="11" borderId="16" xfId="0" applyFont="1" applyFill="1" applyBorder="1"/>
    <xf numFmtId="164" fontId="30" fillId="11" borderId="16" xfId="4" applyFont="1" applyFill="1" applyBorder="1"/>
    <xf numFmtId="164" fontId="30" fillId="11" borderId="8" xfId="4" applyFont="1" applyFill="1" applyBorder="1"/>
    <xf numFmtId="0" fontId="30" fillId="11" borderId="34" xfId="27" quotePrefix="1" applyNumberFormat="1" applyFont="1" applyFill="1" applyBorder="1" applyAlignment="1">
      <alignment horizontal="center"/>
    </xf>
    <xf numFmtId="167" fontId="30" fillId="11" borderId="34" xfId="10" applyNumberFormat="1" applyFont="1" applyFill="1" applyBorder="1"/>
    <xf numFmtId="0" fontId="34" fillId="2" borderId="2" xfId="0" applyFont="1" applyFill="1" applyBorder="1" applyAlignment="1"/>
    <xf numFmtId="0" fontId="34" fillId="2" borderId="15" xfId="0" applyFont="1" applyFill="1" applyBorder="1" applyAlignment="1"/>
    <xf numFmtId="0" fontId="30" fillId="3" borderId="0" xfId="0" applyFont="1" applyFill="1" applyAlignment="1">
      <alignment horizontal="left" vertical="center"/>
    </xf>
    <xf numFmtId="0" fontId="30" fillId="11" borderId="0" xfId="0" applyFont="1" applyFill="1" applyAlignment="1">
      <alignment horizontal="center" vertical="center"/>
    </xf>
    <xf numFmtId="167" fontId="23" fillId="2" borderId="0" xfId="3" applyNumberFormat="1" applyFont="1" applyFill="1" applyAlignment="1">
      <alignment horizontal="center"/>
    </xf>
    <xf numFmtId="167" fontId="34" fillId="0" borderId="0" xfId="0" applyNumberFormat="1" applyFont="1" applyAlignment="1">
      <alignment horizontal="center"/>
    </xf>
    <xf numFmtId="0" fontId="23" fillId="2" borderId="0" xfId="0" applyFont="1" applyFill="1" applyAlignment="1">
      <alignment horizontal="center"/>
    </xf>
    <xf numFmtId="0" fontId="37" fillId="2" borderId="0" xfId="0" applyFont="1" applyFill="1"/>
    <xf numFmtId="0" fontId="30" fillId="11" borderId="3" xfId="27" quotePrefix="1" applyNumberFormat="1" applyFont="1" applyFill="1" applyBorder="1" applyAlignment="1">
      <alignment horizontal="right"/>
    </xf>
    <xf numFmtId="0" fontId="34" fillId="2" borderId="11" xfId="0" applyFont="1" applyFill="1" applyBorder="1" applyAlignment="1">
      <alignment vertical="center" wrapText="1"/>
    </xf>
    <xf numFmtId="0" fontId="34" fillId="2" borderId="11" xfId="0" applyFont="1" applyFill="1" applyBorder="1" applyAlignment="1">
      <alignment horizontal="center" vertical="center" wrapText="1"/>
    </xf>
    <xf numFmtId="0" fontId="34" fillId="2" borderId="1" xfId="0" applyFont="1" applyFill="1" applyBorder="1" applyAlignment="1">
      <alignment horizontal="center" vertical="center" wrapText="1"/>
    </xf>
    <xf numFmtId="0" fontId="34" fillId="0" borderId="1" xfId="0" applyFont="1" applyBorder="1" applyAlignment="1">
      <alignment horizontal="center" vertical="center" wrapText="1"/>
    </xf>
    <xf numFmtId="167" fontId="34" fillId="0" borderId="1" xfId="3" applyNumberFormat="1" applyFont="1" applyBorder="1" applyAlignment="1">
      <alignment horizontal="center" vertical="center" wrapText="1"/>
    </xf>
    <xf numFmtId="178" fontId="34" fillId="0" borderId="1" xfId="89" applyNumberFormat="1" applyFont="1" applyBorder="1" applyAlignment="1">
      <alignment horizontal="center" vertical="center" wrapText="1"/>
    </xf>
    <xf numFmtId="167" fontId="64" fillId="0" borderId="1" xfId="3" applyNumberFormat="1" applyFont="1" applyBorder="1" applyAlignment="1">
      <alignment horizontal="center" vertical="center" wrapText="1"/>
    </xf>
    <xf numFmtId="0" fontId="34" fillId="2" borderId="1" xfId="0" applyFont="1" applyFill="1" applyBorder="1"/>
    <xf numFmtId="0" fontId="30" fillId="11" borderId="49" xfId="0" applyFont="1" applyFill="1" applyBorder="1" applyAlignment="1"/>
    <xf numFmtId="0" fontId="30" fillId="11" borderId="50" xfId="0" applyFont="1" applyFill="1" applyBorder="1" applyAlignment="1"/>
    <xf numFmtId="0" fontId="30" fillId="11" borderId="51" xfId="0" applyFont="1" applyFill="1" applyBorder="1" applyAlignment="1"/>
    <xf numFmtId="0" fontId="59" fillId="3" borderId="52" xfId="0" applyFont="1" applyFill="1" applyBorder="1" applyAlignment="1"/>
    <xf numFmtId="0" fontId="59" fillId="3" borderId="0" xfId="0" applyFont="1" applyFill="1" applyBorder="1" applyAlignment="1"/>
    <xf numFmtId="0" fontId="32" fillId="0" borderId="52" xfId="0" applyFont="1" applyBorder="1" applyAlignment="1">
      <alignment vertical="center"/>
    </xf>
    <xf numFmtId="0" fontId="35" fillId="3" borderId="60" xfId="32" applyFont="1" applyFill="1" applyBorder="1" applyAlignment="1">
      <alignment horizontal="left"/>
    </xf>
    <xf numFmtId="0" fontId="30" fillId="11" borderId="62" xfId="0" applyFont="1" applyFill="1" applyBorder="1" applyAlignment="1">
      <alignment horizontal="center"/>
    </xf>
    <xf numFmtId="14" fontId="61" fillId="3" borderId="62" xfId="34" applyNumberFormat="1" applyFont="1" applyFill="1" applyBorder="1" applyAlignment="1">
      <alignment horizontal="center"/>
    </xf>
    <xf numFmtId="3" fontId="23" fillId="3" borderId="62" xfId="34" applyNumberFormat="1" applyFont="1" applyFill="1" applyBorder="1"/>
    <xf numFmtId="0" fontId="34" fillId="0" borderId="52" xfId="0" applyFont="1" applyBorder="1"/>
    <xf numFmtId="0" fontId="34" fillId="0" borderId="56" xfId="0" applyFont="1" applyBorder="1"/>
    <xf numFmtId="0" fontId="34" fillId="0" borderId="57" xfId="0" applyFont="1" applyBorder="1"/>
    <xf numFmtId="0" fontId="34" fillId="0" borderId="58" xfId="0" applyFont="1" applyBorder="1"/>
    <xf numFmtId="0" fontId="34" fillId="2" borderId="52" xfId="0" applyFont="1" applyFill="1" applyBorder="1"/>
    <xf numFmtId="0" fontId="34" fillId="2" borderId="53" xfId="0" applyFont="1" applyFill="1" applyBorder="1"/>
    <xf numFmtId="0" fontId="62" fillId="0" borderId="52" xfId="0" applyFont="1" applyBorder="1" applyAlignment="1">
      <alignment vertical="center"/>
    </xf>
    <xf numFmtId="0" fontId="32" fillId="2" borderId="52" xfId="0" applyFont="1" applyFill="1" applyBorder="1" applyAlignment="1">
      <alignment vertical="center"/>
    </xf>
    <xf numFmtId="0" fontId="30" fillId="11" borderId="53" xfId="0" applyFont="1" applyFill="1" applyBorder="1" applyAlignment="1">
      <alignment horizontal="center" vertical="center"/>
    </xf>
    <xf numFmtId="167" fontId="34" fillId="2" borderId="53" xfId="3" applyNumberFormat="1" applyFont="1" applyFill="1" applyBorder="1"/>
    <xf numFmtId="167" fontId="34" fillId="2" borderId="63" xfId="3" applyNumberFormat="1" applyFont="1" applyFill="1" applyBorder="1"/>
    <xf numFmtId="0" fontId="35" fillId="3" borderId="52" xfId="34" applyFont="1" applyFill="1" applyBorder="1"/>
    <xf numFmtId="167" fontId="30" fillId="11" borderId="64" xfId="8" applyNumberFormat="1" applyFont="1" applyFill="1" applyBorder="1"/>
    <xf numFmtId="0" fontId="30" fillId="11" borderId="65" xfId="0" applyFont="1" applyFill="1" applyBorder="1" applyAlignment="1">
      <alignment horizontal="center" vertical="center"/>
    </xf>
    <xf numFmtId="167" fontId="34" fillId="2" borderId="66" xfId="3" applyNumberFormat="1" applyFont="1" applyFill="1" applyBorder="1"/>
    <xf numFmtId="167" fontId="34" fillId="2" borderId="67" xfId="3" applyNumberFormat="1" applyFont="1" applyFill="1" applyBorder="1"/>
    <xf numFmtId="167" fontId="34" fillId="2" borderId="68" xfId="3" applyNumberFormat="1" applyFont="1" applyFill="1" applyBorder="1"/>
    <xf numFmtId="0" fontId="34" fillId="2" borderId="56" xfId="0" applyFont="1" applyFill="1" applyBorder="1"/>
    <xf numFmtId="0" fontId="34" fillId="2" borderId="57" xfId="0" applyFont="1" applyFill="1" applyBorder="1"/>
    <xf numFmtId="0" fontId="34" fillId="2" borderId="58" xfId="0" applyFont="1" applyFill="1" applyBorder="1"/>
    <xf numFmtId="1" fontId="34" fillId="2" borderId="31" xfId="3" applyNumberFormat="1" applyFont="1" applyFill="1" applyBorder="1"/>
    <xf numFmtId="0" fontId="65" fillId="2" borderId="52" xfId="0" applyFont="1" applyFill="1" applyBorder="1"/>
    <xf numFmtId="0" fontId="30" fillId="3" borderId="0" xfId="0" applyFont="1" applyFill="1"/>
    <xf numFmtId="0" fontId="41" fillId="3" borderId="0" xfId="0" applyFont="1" applyFill="1"/>
    <xf numFmtId="0" fontId="21" fillId="3" borderId="0" xfId="0" applyFont="1" applyFill="1" applyBorder="1" applyAlignment="1">
      <alignment horizontal="justify" vertical="justify" wrapText="1"/>
    </xf>
    <xf numFmtId="0" fontId="29" fillId="11" borderId="49" xfId="0" applyFont="1" applyFill="1" applyBorder="1" applyAlignment="1">
      <alignment vertical="center"/>
    </xf>
    <xf numFmtId="0" fontId="30" fillId="11" borderId="50" xfId="0" applyFont="1" applyFill="1" applyBorder="1" applyAlignment="1">
      <alignment vertical="center"/>
    </xf>
    <xf numFmtId="0" fontId="34" fillId="3" borderId="50" xfId="0" applyFont="1" applyFill="1" applyBorder="1"/>
    <xf numFmtId="0" fontId="34" fillId="3" borderId="53" xfId="0" applyFont="1" applyFill="1" applyBorder="1"/>
    <xf numFmtId="0" fontId="21" fillId="3" borderId="52" xfId="0" applyFont="1" applyFill="1" applyBorder="1" applyAlignment="1">
      <alignment horizontal="justify" vertical="justify" wrapText="1"/>
    </xf>
    <xf numFmtId="0" fontId="67" fillId="0" borderId="52" xfId="0" applyFont="1" applyBorder="1" applyAlignment="1">
      <alignment vertical="center"/>
    </xf>
    <xf numFmtId="0" fontId="37" fillId="0" borderId="0" xfId="0" applyFont="1" applyBorder="1"/>
    <xf numFmtId="0" fontId="39" fillId="3" borderId="0" xfId="0" applyFont="1" applyFill="1" applyBorder="1"/>
    <xf numFmtId="0" fontId="70" fillId="0" borderId="52" xfId="0" applyFont="1" applyBorder="1"/>
    <xf numFmtId="0" fontId="34" fillId="3" borderId="52" xfId="0" applyFont="1" applyFill="1" applyBorder="1"/>
    <xf numFmtId="0" fontId="37" fillId="3" borderId="53" xfId="0" applyFont="1" applyFill="1" applyBorder="1" applyAlignment="1">
      <alignment vertical="center"/>
    </xf>
    <xf numFmtId="0" fontId="34" fillId="3" borderId="59" xfId="0" applyFont="1" applyFill="1" applyBorder="1"/>
    <xf numFmtId="0" fontId="30" fillId="11" borderId="69" xfId="0" applyFont="1" applyFill="1" applyBorder="1" applyAlignment="1">
      <alignment horizontal="center" vertical="center" wrapText="1"/>
    </xf>
    <xf numFmtId="9" fontId="34" fillId="0" borderId="61" xfId="89" applyFont="1" applyFill="1" applyBorder="1" applyAlignment="1">
      <alignment horizontal="center"/>
    </xf>
    <xf numFmtId="9" fontId="34" fillId="0" borderId="54" xfId="89" applyFont="1" applyFill="1" applyBorder="1" applyAlignment="1">
      <alignment horizontal="center"/>
    </xf>
    <xf numFmtId="0" fontId="23" fillId="3" borderId="52" xfId="0" applyFont="1" applyFill="1" applyBorder="1"/>
    <xf numFmtId="168" fontId="34" fillId="3" borderId="54" xfId="3" applyNumberFormat="1" applyFont="1" applyFill="1" applyBorder="1"/>
    <xf numFmtId="168" fontId="34" fillId="3" borderId="61" xfId="3" applyNumberFormat="1" applyFont="1" applyFill="1" applyBorder="1"/>
    <xf numFmtId="9" fontId="34" fillId="3" borderId="61" xfId="89" applyFont="1" applyFill="1" applyBorder="1"/>
    <xf numFmtId="0" fontId="34" fillId="3" borderId="54" xfId="0" applyFont="1" applyFill="1" applyBorder="1" applyAlignment="1"/>
    <xf numFmtId="168" fontId="34" fillId="3" borderId="69" xfId="3" applyNumberFormat="1" applyFont="1" applyFill="1" applyBorder="1"/>
    <xf numFmtId="0" fontId="34" fillId="0" borderId="53" xfId="0" applyFont="1" applyFill="1" applyBorder="1" applyAlignment="1"/>
    <xf numFmtId="0" fontId="34" fillId="0" borderId="69" xfId="0" applyFont="1" applyFill="1" applyBorder="1" applyAlignment="1">
      <alignment horizontal="center"/>
    </xf>
    <xf numFmtId="0" fontId="34" fillId="3" borderId="69" xfId="0" applyFont="1" applyFill="1" applyBorder="1" applyAlignment="1">
      <alignment horizontal="center"/>
    </xf>
    <xf numFmtId="0" fontId="34" fillId="3" borderId="60" xfId="0" applyFont="1" applyFill="1" applyBorder="1"/>
    <xf numFmtId="0" fontId="30" fillId="11" borderId="60" xfId="0" applyFont="1" applyFill="1" applyBorder="1"/>
    <xf numFmtId="0" fontId="68" fillId="0" borderId="52" xfId="0" applyFont="1" applyBorder="1"/>
    <xf numFmtId="0" fontId="23" fillId="2" borderId="0" xfId="0" applyFont="1" applyFill="1" applyBorder="1"/>
    <xf numFmtId="0" fontId="23" fillId="2" borderId="52" xfId="0" applyFont="1" applyFill="1" applyBorder="1"/>
    <xf numFmtId="0" fontId="23" fillId="2" borderId="56" xfId="0" applyFont="1" applyFill="1" applyBorder="1"/>
    <xf numFmtId="0" fontId="23" fillId="2" borderId="57" xfId="0" applyFont="1" applyFill="1" applyBorder="1"/>
    <xf numFmtId="0" fontId="34" fillId="3" borderId="57" xfId="0" applyFont="1" applyFill="1" applyBorder="1"/>
    <xf numFmtId="0" fontId="34" fillId="3" borderId="58" xfId="0" applyFont="1" applyFill="1" applyBorder="1"/>
    <xf numFmtId="0" fontId="34" fillId="11" borderId="51" xfId="0" applyFont="1" applyFill="1" applyBorder="1"/>
    <xf numFmtId="164" fontId="23" fillId="2" borderId="0" xfId="0" applyNumberFormat="1" applyFont="1" applyFill="1" applyBorder="1"/>
    <xf numFmtId="164" fontId="34" fillId="3" borderId="0" xfId="0" applyNumberFormat="1" applyFont="1" applyFill="1"/>
    <xf numFmtId="169" fontId="34" fillId="3" borderId="0" xfId="0" applyNumberFormat="1" applyFont="1" applyFill="1"/>
    <xf numFmtId="0" fontId="30" fillId="11" borderId="1" xfId="0" applyFont="1" applyFill="1" applyBorder="1" applyAlignment="1">
      <alignment horizontal="center" vertical="center"/>
    </xf>
    <xf numFmtId="0" fontId="34" fillId="0" borderId="0" xfId="0" applyFont="1" applyAlignment="1">
      <alignment vertical="center"/>
    </xf>
    <xf numFmtId="0" fontId="34" fillId="0" borderId="0" xfId="0" applyFont="1" applyBorder="1" applyAlignment="1">
      <alignment vertical="center"/>
    </xf>
    <xf numFmtId="0" fontId="23" fillId="2" borderId="0" xfId="15" applyFont="1" applyFill="1" applyBorder="1"/>
    <xf numFmtId="0" fontId="72" fillId="2" borderId="0" xfId="15" applyFont="1" applyFill="1" applyBorder="1"/>
    <xf numFmtId="0" fontId="71" fillId="7" borderId="18" xfId="15" applyFont="1" applyFill="1" applyBorder="1" applyAlignment="1">
      <alignment vertical="center"/>
    </xf>
    <xf numFmtId="0" fontId="23" fillId="3" borderId="0" xfId="15" applyFont="1" applyFill="1" applyBorder="1"/>
    <xf numFmtId="0" fontId="71" fillId="12" borderId="19" xfId="15" applyFont="1" applyFill="1" applyBorder="1" applyAlignment="1">
      <alignment horizontal="center" vertical="center" wrapText="1"/>
    </xf>
    <xf numFmtId="0" fontId="34" fillId="6" borderId="0" xfId="0" applyFont="1" applyFill="1"/>
    <xf numFmtId="0" fontId="71" fillId="12" borderId="21" xfId="15" applyFont="1" applyFill="1" applyBorder="1" applyAlignment="1">
      <alignment vertical="center" wrapText="1"/>
    </xf>
    <xf numFmtId="0" fontId="30" fillId="11" borderId="36" xfId="27" quotePrefix="1" applyNumberFormat="1" applyFont="1" applyFill="1" applyBorder="1" applyAlignment="1">
      <alignment horizontal="center"/>
    </xf>
    <xf numFmtId="169" fontId="23" fillId="2" borderId="0" xfId="15" applyNumberFormat="1" applyFont="1" applyFill="1" applyBorder="1"/>
    <xf numFmtId="0" fontId="23" fillId="7" borderId="73" xfId="15" applyFont="1" applyFill="1" applyBorder="1" applyAlignment="1">
      <alignment vertical="center"/>
    </xf>
    <xf numFmtId="0" fontId="23" fillId="2" borderId="53" xfId="15" applyFont="1" applyFill="1" applyBorder="1"/>
    <xf numFmtId="0" fontId="71" fillId="12" borderId="74" xfId="15" applyFont="1" applyFill="1" applyBorder="1" applyAlignment="1">
      <alignment horizontal="center" vertical="center"/>
    </xf>
    <xf numFmtId="0" fontId="71" fillId="12" borderId="76" xfId="15" applyFont="1" applyFill="1" applyBorder="1" applyAlignment="1">
      <alignment vertical="center"/>
    </xf>
    <xf numFmtId="0" fontId="30" fillId="11" borderId="77" xfId="27" quotePrefix="1" applyNumberFormat="1" applyFont="1" applyFill="1" applyBorder="1" applyAlignment="1">
      <alignment horizontal="center"/>
    </xf>
    <xf numFmtId="0" fontId="30" fillId="12" borderId="78" xfId="15" applyFont="1" applyFill="1" applyBorder="1"/>
    <xf numFmtId="0" fontId="23" fillId="2" borderId="67" xfId="15" applyFont="1" applyFill="1" applyBorder="1"/>
    <xf numFmtId="169" fontId="30" fillId="12" borderId="33" xfId="11" applyNumberFormat="1" applyFont="1" applyFill="1" applyBorder="1"/>
    <xf numFmtId="1" fontId="30" fillId="12" borderId="33" xfId="11" applyNumberFormat="1" applyFont="1" applyFill="1" applyBorder="1"/>
    <xf numFmtId="169" fontId="30" fillId="12" borderId="65" xfId="11" applyNumberFormat="1" applyFont="1" applyFill="1" applyBorder="1"/>
    <xf numFmtId="169" fontId="23" fillId="2" borderId="39" xfId="11" applyNumberFormat="1" applyFont="1" applyFill="1" applyBorder="1"/>
    <xf numFmtId="169" fontId="23" fillId="2" borderId="40" xfId="11" applyNumberFormat="1" applyFont="1" applyFill="1" applyBorder="1"/>
    <xf numFmtId="1" fontId="23" fillId="2" borderId="40" xfId="11" applyNumberFormat="1" applyFont="1" applyFill="1" applyBorder="1"/>
    <xf numFmtId="164" fontId="23" fillId="2" borderId="40" xfId="4" applyFont="1" applyFill="1" applyBorder="1"/>
    <xf numFmtId="169" fontId="23" fillId="2" borderId="41" xfId="11" applyNumberFormat="1" applyFont="1" applyFill="1" applyBorder="1"/>
    <xf numFmtId="169" fontId="23" fillId="2" borderId="42" xfId="11" applyNumberFormat="1" applyFont="1" applyFill="1" applyBorder="1"/>
    <xf numFmtId="1" fontId="23" fillId="2" borderId="0" xfId="11" applyNumberFormat="1" applyFont="1" applyFill="1" applyBorder="1"/>
    <xf numFmtId="1" fontId="23" fillId="2" borderId="0" xfId="11" applyNumberFormat="1" applyFont="1" applyFill="1" applyBorder="1" applyAlignment="1">
      <alignment horizontal="right"/>
    </xf>
    <xf numFmtId="169" fontId="23" fillId="2" borderId="0" xfId="11" applyNumberFormat="1" applyFont="1" applyFill="1" applyBorder="1"/>
    <xf numFmtId="164" fontId="23" fillId="2" borderId="0" xfId="4" applyFont="1" applyFill="1" applyBorder="1"/>
    <xf numFmtId="169" fontId="23" fillId="2" borderId="43" xfId="11" applyNumberFormat="1" applyFont="1" applyFill="1" applyBorder="1"/>
    <xf numFmtId="169" fontId="23" fillId="2" borderId="0" xfId="11" quotePrefix="1" applyNumberFormat="1" applyFont="1" applyFill="1" applyBorder="1"/>
    <xf numFmtId="177" fontId="52" fillId="0" borderId="0" xfId="90" applyNumberFormat="1" applyFont="1" applyBorder="1"/>
    <xf numFmtId="169" fontId="23" fillId="2" borderId="46" xfId="11" applyNumberFormat="1" applyFont="1" applyFill="1" applyBorder="1"/>
    <xf numFmtId="1" fontId="23" fillId="2" borderId="47" xfId="11" applyNumberFormat="1" applyFont="1" applyFill="1" applyBorder="1"/>
    <xf numFmtId="1" fontId="23" fillId="2" borderId="47" xfId="11" applyNumberFormat="1" applyFont="1" applyFill="1" applyBorder="1" applyAlignment="1">
      <alignment horizontal="right"/>
    </xf>
    <xf numFmtId="169" fontId="23" fillId="2" borderId="47" xfId="11" applyNumberFormat="1" applyFont="1" applyFill="1" applyBorder="1"/>
    <xf numFmtId="177" fontId="52" fillId="0" borderId="47" xfId="90" applyNumberFormat="1" applyFont="1" applyBorder="1"/>
    <xf numFmtId="164" fontId="23" fillId="2" borderId="47" xfId="4" applyFont="1" applyFill="1" applyBorder="1"/>
    <xf numFmtId="169" fontId="23" fillId="2" borderId="48" xfId="11" applyNumberFormat="1" applyFont="1" applyFill="1" applyBorder="1"/>
    <xf numFmtId="0" fontId="30" fillId="11" borderId="49" xfId="0" applyFont="1" applyFill="1" applyBorder="1" applyAlignment="1">
      <alignment vertical="center"/>
    </xf>
    <xf numFmtId="0" fontId="30" fillId="11" borderId="51" xfId="0" applyFont="1" applyFill="1" applyBorder="1" applyAlignment="1">
      <alignment vertical="center"/>
    </xf>
    <xf numFmtId="0" fontId="34" fillId="0" borderId="52" xfId="0" applyFont="1" applyBorder="1" applyAlignment="1">
      <alignment vertical="justify" wrapText="1"/>
    </xf>
    <xf numFmtId="0" fontId="34" fillId="0" borderId="0" xfId="0" applyFont="1" applyAlignment="1">
      <alignment vertical="justify" wrapText="1"/>
    </xf>
    <xf numFmtId="0" fontId="37" fillId="0" borderId="52" xfId="0" applyFont="1" applyBorder="1" applyAlignment="1">
      <alignment horizontal="left" vertical="top" wrapText="1"/>
    </xf>
    <xf numFmtId="0" fontId="34" fillId="0" borderId="52" xfId="0" applyFont="1" applyBorder="1" applyAlignment="1">
      <alignment vertical="top" wrapText="1"/>
    </xf>
    <xf numFmtId="0" fontId="34" fillId="0" borderId="0" xfId="0" applyFont="1" applyAlignment="1">
      <alignment vertical="top" wrapText="1"/>
    </xf>
    <xf numFmtId="0" fontId="37" fillId="0" borderId="52" xfId="0" applyFont="1" applyBorder="1" applyAlignment="1">
      <alignment vertical="top" wrapText="1"/>
    </xf>
    <xf numFmtId="0" fontId="37" fillId="0" borderId="52" xfId="0" applyFont="1" applyBorder="1"/>
    <xf numFmtId="0" fontId="34" fillId="0" borderId="52" xfId="0" applyFont="1" applyFill="1" applyBorder="1" applyAlignment="1">
      <alignment vertical="justify" wrapText="1"/>
    </xf>
    <xf numFmtId="0" fontId="34" fillId="0" borderId="0" xfId="0" applyFont="1" applyFill="1" applyAlignment="1">
      <alignment vertical="justify" wrapText="1"/>
    </xf>
    <xf numFmtId="1" fontId="34" fillId="0" borderId="0" xfId="0" applyNumberFormat="1" applyFont="1" applyBorder="1" applyAlignment="1">
      <alignment horizontal="left" vertical="top" wrapText="1"/>
    </xf>
    <xf numFmtId="1" fontId="34" fillId="0" borderId="53" xfId="0" applyNumberFormat="1" applyFont="1" applyBorder="1" applyAlignment="1">
      <alignment horizontal="left" vertical="top" wrapText="1"/>
    </xf>
    <xf numFmtId="1" fontId="34" fillId="0" borderId="0" xfId="0" applyNumberFormat="1" applyFont="1" applyBorder="1" applyAlignment="1">
      <alignment vertical="top" wrapText="1"/>
    </xf>
    <xf numFmtId="1" fontId="34" fillId="0" borderId="53" xfId="0" applyNumberFormat="1" applyFont="1" applyBorder="1" applyAlignment="1">
      <alignment vertical="top" wrapText="1"/>
    </xf>
    <xf numFmtId="1" fontId="34" fillId="0" borderId="9" xfId="4" applyNumberFormat="1" applyFont="1" applyBorder="1" applyAlignment="1">
      <alignment vertical="top" wrapText="1"/>
    </xf>
    <xf numFmtId="1" fontId="34" fillId="0" borderId="55" xfId="4" applyNumberFormat="1" applyFont="1" applyBorder="1" applyAlignment="1">
      <alignment vertical="top" wrapText="1"/>
    </xf>
    <xf numFmtId="1" fontId="34" fillId="0" borderId="0" xfId="4" applyNumberFormat="1" applyFont="1" applyBorder="1" applyAlignment="1">
      <alignment vertical="top" wrapText="1"/>
    </xf>
    <xf numFmtId="1" fontId="34" fillId="0" borderId="53" xfId="4" applyNumberFormat="1" applyFont="1" applyBorder="1" applyAlignment="1">
      <alignment vertical="top" wrapText="1"/>
    </xf>
    <xf numFmtId="1" fontId="34" fillId="0" borderId="0" xfId="0" applyNumberFormat="1" applyFont="1" applyBorder="1"/>
    <xf numFmtId="1" fontId="34" fillId="0" borderId="53" xfId="0" applyNumberFormat="1" applyFont="1" applyBorder="1"/>
    <xf numFmtId="1" fontId="34" fillId="0" borderId="0" xfId="0" applyNumberFormat="1" applyFont="1" applyFill="1" applyBorder="1" applyAlignment="1">
      <alignment vertical="justify" wrapText="1"/>
    </xf>
    <xf numFmtId="1" fontId="34" fillId="0" borderId="53" xfId="0" applyNumberFormat="1" applyFont="1" applyFill="1" applyBorder="1" applyAlignment="1">
      <alignment vertical="justify" wrapText="1"/>
    </xf>
    <xf numFmtId="1" fontId="34" fillId="0" borderId="9" xfId="4" applyNumberFormat="1" applyFont="1" applyBorder="1"/>
    <xf numFmtId="1" fontId="34" fillId="0" borderId="55" xfId="4" applyNumberFormat="1" applyFont="1" applyBorder="1"/>
    <xf numFmtId="0" fontId="34" fillId="2" borderId="52" xfId="0" applyFont="1" applyFill="1" applyBorder="1" applyAlignment="1">
      <alignment horizontal="left" vertical="top" wrapText="1"/>
    </xf>
    <xf numFmtId="167" fontId="34" fillId="2" borderId="0" xfId="3" applyNumberFormat="1" applyFont="1" applyFill="1" applyBorder="1" applyAlignment="1">
      <alignment horizontal="right" vertical="top" wrapText="1"/>
    </xf>
    <xf numFmtId="0" fontId="34" fillId="2" borderId="53" xfId="0" applyFont="1" applyFill="1" applyBorder="1" applyAlignment="1">
      <alignment horizontal="left" vertical="top" wrapText="1"/>
    </xf>
    <xf numFmtId="0" fontId="34" fillId="2" borderId="52" xfId="0" applyFont="1" applyFill="1" applyBorder="1" applyAlignment="1">
      <alignment vertical="top" wrapText="1"/>
    </xf>
    <xf numFmtId="167" fontId="34" fillId="2" borderId="0" xfId="3" applyNumberFormat="1" applyFont="1" applyFill="1" applyBorder="1"/>
    <xf numFmtId="0" fontId="34" fillId="2" borderId="53" xfId="0" applyFont="1" applyFill="1" applyBorder="1" applyAlignment="1">
      <alignment vertical="top" wrapText="1"/>
    </xf>
    <xf numFmtId="0" fontId="37" fillId="2" borderId="52" xfId="0" applyFont="1" applyFill="1" applyBorder="1" applyAlignment="1">
      <alignment vertical="top" wrapText="1"/>
    </xf>
    <xf numFmtId="1" fontId="34" fillId="2" borderId="0" xfId="4" applyNumberFormat="1" applyFont="1" applyFill="1" applyBorder="1"/>
    <xf numFmtId="0" fontId="34" fillId="2" borderId="0" xfId="0" applyFont="1" applyFill="1" applyAlignment="1">
      <alignment horizontal="left" vertical="top" wrapText="1"/>
    </xf>
    <xf numFmtId="0" fontId="37" fillId="2" borderId="52" xfId="0" applyFont="1" applyFill="1" applyBorder="1"/>
    <xf numFmtId="1" fontId="73" fillId="11" borderId="9" xfId="4" applyNumberFormat="1" applyFont="1" applyFill="1" applyBorder="1"/>
    <xf numFmtId="0" fontId="34" fillId="2" borderId="56" xfId="0" applyFont="1" applyFill="1" applyBorder="1" applyAlignment="1">
      <alignment vertical="top" wrapText="1"/>
    </xf>
    <xf numFmtId="0" fontId="34" fillId="2" borderId="58" xfId="0" applyFont="1" applyFill="1" applyBorder="1" applyAlignment="1">
      <alignment vertical="top" wrapText="1"/>
    </xf>
    <xf numFmtId="0" fontId="37" fillId="2" borderId="0" xfId="0" applyFont="1" applyFill="1" applyAlignment="1">
      <alignment vertical="top" wrapText="1"/>
    </xf>
    <xf numFmtId="0" fontId="34" fillId="2" borderId="0" xfId="0" applyFont="1" applyFill="1" applyAlignment="1">
      <alignment vertical="top" wrapText="1"/>
    </xf>
    <xf numFmtId="0" fontId="34" fillId="2" borderId="0" xfId="0" applyFont="1" applyFill="1" applyAlignment="1">
      <alignment vertical="justify" wrapText="1"/>
    </xf>
    <xf numFmtId="0" fontId="74" fillId="3" borderId="0" xfId="2" applyFont="1" applyFill="1"/>
    <xf numFmtId="1" fontId="34" fillId="0" borderId="53" xfId="3" applyNumberFormat="1" applyFont="1" applyFill="1" applyBorder="1"/>
    <xf numFmtId="1" fontId="34" fillId="0" borderId="0" xfId="4" applyNumberFormat="1" applyFont="1" applyFill="1" applyBorder="1"/>
    <xf numFmtId="1" fontId="34" fillId="0" borderId="53" xfId="4" applyNumberFormat="1" applyFont="1" applyFill="1" applyBorder="1"/>
    <xf numFmtId="1" fontId="23" fillId="0" borderId="53" xfId="4" applyNumberFormat="1" applyFont="1" applyFill="1" applyBorder="1"/>
    <xf numFmtId="0" fontId="38" fillId="0" borderId="0" xfId="2" applyFont="1" applyAlignment="1">
      <alignment horizontal="right"/>
    </xf>
    <xf numFmtId="0" fontId="34" fillId="0" borderId="0" xfId="0" applyFont="1" applyAlignment="1"/>
    <xf numFmtId="0" fontId="30" fillId="11" borderId="3" xfId="27" applyFont="1" applyFill="1" applyBorder="1" applyAlignment="1">
      <alignment horizontal="center" vertical="center"/>
    </xf>
    <xf numFmtId="0" fontId="30" fillId="11" borderId="3" xfId="0" applyFont="1" applyFill="1" applyBorder="1" applyAlignment="1">
      <alignment horizontal="center" vertical="center"/>
    </xf>
    <xf numFmtId="0" fontId="23" fillId="3" borderId="0" xfId="27" applyFont="1" applyFill="1" applyBorder="1" applyAlignment="1">
      <alignment horizontal="center"/>
    </xf>
    <xf numFmtId="1" fontId="23" fillId="3" borderId="0" xfId="4" applyNumberFormat="1" applyFont="1" applyFill="1" applyBorder="1"/>
    <xf numFmtId="164" fontId="23" fillId="3" borderId="0" xfId="4" applyFont="1" applyFill="1" applyBorder="1"/>
    <xf numFmtId="164" fontId="41" fillId="11" borderId="4" xfId="4" applyFont="1" applyFill="1" applyBorder="1"/>
    <xf numFmtId="169" fontId="23" fillId="3" borderId="4" xfId="3" applyNumberFormat="1" applyFont="1" applyFill="1" applyBorder="1"/>
    <xf numFmtId="0" fontId="30" fillId="11" borderId="3" xfId="27" applyFont="1" applyFill="1" applyBorder="1" applyAlignment="1">
      <alignment horizontal="center" wrapText="1"/>
    </xf>
    <xf numFmtId="14" fontId="35" fillId="3" borderId="0" xfId="27" quotePrefix="1" applyNumberFormat="1" applyFont="1" applyFill="1" applyBorder="1" applyAlignment="1">
      <alignment horizontal="center"/>
    </xf>
    <xf numFmtId="0" fontId="37" fillId="3" borderId="5" xfId="0" applyFont="1" applyFill="1" applyBorder="1"/>
    <xf numFmtId="0" fontId="35" fillId="3" borderId="0" xfId="27" applyFont="1" applyFill="1" applyBorder="1" applyAlignment="1">
      <alignment horizontal="center"/>
    </xf>
    <xf numFmtId="0" fontId="34" fillId="0" borderId="0" xfId="0" applyFont="1" applyBorder="1" applyAlignment="1">
      <alignment horizontal="center"/>
    </xf>
    <xf numFmtId="0" fontId="34" fillId="11" borderId="70" xfId="0" applyFont="1" applyFill="1" applyBorder="1"/>
    <xf numFmtId="0" fontId="30" fillId="11" borderId="71" xfId="27" applyFont="1" applyFill="1" applyBorder="1" applyAlignment="1">
      <alignment horizontal="center" wrapText="1"/>
    </xf>
    <xf numFmtId="0" fontId="30" fillId="11" borderId="71" xfId="27" applyFont="1" applyFill="1" applyBorder="1" applyAlignment="1">
      <alignment horizontal="center" vertical="center"/>
    </xf>
    <xf numFmtId="0" fontId="30" fillId="11" borderId="71" xfId="0" applyFont="1" applyFill="1" applyBorder="1" applyAlignment="1">
      <alignment horizontal="center" vertical="center"/>
    </xf>
    <xf numFmtId="0" fontId="30" fillId="11" borderId="72" xfId="0" applyFont="1" applyFill="1" applyBorder="1" applyAlignment="1">
      <alignment horizontal="center" vertical="center"/>
    </xf>
    <xf numFmtId="1" fontId="23" fillId="3" borderId="53" xfId="4" applyNumberFormat="1" applyFont="1" applyFill="1" applyBorder="1"/>
    <xf numFmtId="164" fontId="23" fillId="3" borderId="53" xfId="4" applyFont="1" applyFill="1" applyBorder="1"/>
    <xf numFmtId="1" fontId="34" fillId="0" borderId="53" xfId="4" applyNumberFormat="1" applyFont="1" applyBorder="1"/>
    <xf numFmtId="0" fontId="37" fillId="3" borderId="52" xfId="0" applyFont="1" applyFill="1" applyBorder="1"/>
    <xf numFmtId="164" fontId="41" fillId="11" borderId="79" xfId="4" applyFont="1" applyFill="1" applyBorder="1"/>
    <xf numFmtId="169" fontId="23" fillId="3" borderId="53" xfId="3" applyNumberFormat="1" applyFont="1" applyFill="1" applyBorder="1"/>
    <xf numFmtId="0" fontId="30" fillId="11" borderId="61" xfId="0" applyFont="1" applyFill="1" applyBorder="1" applyAlignment="1">
      <alignment horizontal="center" vertical="center"/>
    </xf>
    <xf numFmtId="169" fontId="23" fillId="3" borderId="79" xfId="3" applyNumberFormat="1" applyFont="1" applyFill="1" applyBorder="1"/>
    <xf numFmtId="0" fontId="34" fillId="11" borderId="52" xfId="0" applyFont="1" applyFill="1" applyBorder="1"/>
    <xf numFmtId="175" fontId="32" fillId="10" borderId="52" xfId="90" applyNumberFormat="1" applyFont="1" applyFill="1" applyBorder="1" applyAlignment="1">
      <alignment vertical="top" wrapText="1"/>
    </xf>
    <xf numFmtId="0" fontId="43" fillId="0" borderId="0" xfId="2" applyFont="1" applyFill="1"/>
    <xf numFmtId="0" fontId="23" fillId="0" borderId="0" xfId="0" applyFont="1" applyFill="1" applyAlignment="1">
      <alignment vertical="center"/>
    </xf>
    <xf numFmtId="0" fontId="30" fillId="11" borderId="80" xfId="0" applyFont="1" applyFill="1" applyBorder="1" applyAlignment="1">
      <alignment horizontal="center" vertical="center" wrapText="1"/>
    </xf>
    <xf numFmtId="0" fontId="30" fillId="11" borderId="81" xfId="0" applyFont="1" applyFill="1" applyBorder="1" applyAlignment="1">
      <alignment horizontal="center" vertical="center" wrapText="1"/>
    </xf>
    <xf numFmtId="0" fontId="30" fillId="11" borderId="81" xfId="27" applyFont="1" applyFill="1" applyBorder="1" applyAlignment="1">
      <alignment horizontal="center" vertical="center" wrapText="1"/>
    </xf>
    <xf numFmtId="0" fontId="30" fillId="11" borderId="82" xfId="0" applyFont="1" applyFill="1" applyBorder="1" applyAlignment="1">
      <alignment horizontal="center" vertical="center" wrapText="1"/>
    </xf>
    <xf numFmtId="0" fontId="30" fillId="11" borderId="42" xfId="0" applyFont="1" applyFill="1" applyBorder="1" applyAlignment="1">
      <alignment vertical="center"/>
    </xf>
    <xf numFmtId="0" fontId="30" fillId="11" borderId="43" xfId="0" applyFont="1" applyFill="1" applyBorder="1" applyAlignment="1">
      <alignment horizontal="left" vertical="center"/>
    </xf>
    <xf numFmtId="0" fontId="30" fillId="11" borderId="46" xfId="0" applyFont="1" applyFill="1" applyBorder="1"/>
    <xf numFmtId="0" fontId="30" fillId="11" borderId="47" xfId="0" applyFont="1" applyFill="1" applyBorder="1"/>
    <xf numFmtId="0" fontId="30" fillId="11" borderId="47" xfId="0" applyFont="1" applyFill="1" applyBorder="1" applyAlignment="1">
      <alignment horizontal="center"/>
    </xf>
    <xf numFmtId="0" fontId="30" fillId="11" borderId="48" xfId="0" applyFont="1" applyFill="1" applyBorder="1" applyAlignment="1">
      <alignment horizontal="left"/>
    </xf>
    <xf numFmtId="0" fontId="30" fillId="11" borderId="52" xfId="0" applyFont="1" applyFill="1" applyBorder="1"/>
    <xf numFmtId="0" fontId="41" fillId="11" borderId="0" xfId="0" applyFont="1" applyFill="1" applyBorder="1"/>
    <xf numFmtId="0" fontId="41" fillId="11" borderId="53" xfId="0" applyFont="1" applyFill="1" applyBorder="1" applyAlignment="1">
      <alignment horizontal="left"/>
    </xf>
    <xf numFmtId="0" fontId="30" fillId="11" borderId="0" xfId="0" applyFont="1" applyFill="1" applyBorder="1"/>
    <xf numFmtId="0" fontId="30" fillId="11" borderId="56" xfId="0" applyFont="1" applyFill="1" applyBorder="1"/>
    <xf numFmtId="0" fontId="30" fillId="11" borderId="57" xfId="0" applyFont="1" applyFill="1" applyBorder="1"/>
    <xf numFmtId="0" fontId="30" fillId="11" borderId="57" xfId="0" applyFont="1" applyFill="1" applyBorder="1" applyAlignment="1">
      <alignment horizontal="center"/>
    </xf>
    <xf numFmtId="0" fontId="30" fillId="11" borderId="84" xfId="0" applyFont="1" applyFill="1" applyBorder="1" applyAlignment="1">
      <alignment horizontal="left"/>
    </xf>
    <xf numFmtId="3" fontId="23" fillId="0" borderId="47" xfId="0" applyNumberFormat="1" applyFont="1" applyFill="1" applyBorder="1"/>
    <xf numFmtId="0" fontId="23" fillId="0" borderId="40" xfId="0" applyFont="1" applyFill="1" applyBorder="1"/>
    <xf numFmtId="3" fontId="23" fillId="0" borderId="57" xfId="0" applyNumberFormat="1" applyFont="1" applyFill="1" applyBorder="1"/>
    <xf numFmtId="0" fontId="34" fillId="3" borderId="0" xfId="0" applyFont="1" applyFill="1" applyBorder="1" applyAlignment="1"/>
    <xf numFmtId="1" fontId="41" fillId="11" borderId="9" xfId="4" applyNumberFormat="1" applyFont="1" applyFill="1" applyBorder="1"/>
    <xf numFmtId="0" fontId="34" fillId="2" borderId="87" xfId="0" applyFont="1" applyFill="1" applyBorder="1"/>
    <xf numFmtId="0" fontId="34" fillId="2" borderId="89" xfId="0" applyFont="1" applyFill="1" applyBorder="1"/>
    <xf numFmtId="0" fontId="30" fillId="11" borderId="0" xfId="0" applyFont="1" applyFill="1" applyBorder="1" applyAlignment="1">
      <alignment horizontal="center" vertical="center" wrapText="1"/>
    </xf>
    <xf numFmtId="0" fontId="34" fillId="2" borderId="90" xfId="0" applyFont="1" applyFill="1" applyBorder="1" applyAlignment="1">
      <alignment horizontal="left" vertical="top" wrapText="1"/>
    </xf>
    <xf numFmtId="0" fontId="34" fillId="2" borderId="0" xfId="0" applyFont="1" applyFill="1" applyBorder="1" applyAlignment="1">
      <alignment horizontal="left" vertical="top" wrapText="1"/>
    </xf>
    <xf numFmtId="0" fontId="34" fillId="2" borderId="91" xfId="0" applyFont="1" applyFill="1" applyBorder="1" applyAlignment="1">
      <alignment horizontal="left" vertical="top" wrapText="1"/>
    </xf>
    <xf numFmtId="0" fontId="34" fillId="2" borderId="90" xfId="0" applyFont="1" applyFill="1" applyBorder="1" applyAlignment="1">
      <alignment vertical="top" wrapText="1"/>
    </xf>
    <xf numFmtId="0" fontId="34" fillId="2" borderId="91" xfId="0" applyFont="1" applyFill="1" applyBorder="1" applyAlignment="1">
      <alignment vertical="top" wrapText="1"/>
    </xf>
    <xf numFmtId="0" fontId="37" fillId="2" borderId="90" xfId="0" applyFont="1" applyFill="1" applyBorder="1"/>
    <xf numFmtId="0" fontId="37" fillId="2" borderId="90" xfId="0" applyFont="1" applyFill="1" applyBorder="1" applyAlignment="1">
      <alignment vertical="top" wrapText="1"/>
    </xf>
    <xf numFmtId="0" fontId="34" fillId="2" borderId="92" xfId="0" applyFont="1" applyFill="1" applyBorder="1" applyAlignment="1">
      <alignment vertical="top" wrapText="1"/>
    </xf>
    <xf numFmtId="0" fontId="34" fillId="2" borderId="93" xfId="0" applyFont="1" applyFill="1" applyBorder="1"/>
    <xf numFmtId="0" fontId="34" fillId="2" borderId="94" xfId="0" applyFont="1" applyFill="1" applyBorder="1" applyAlignment="1">
      <alignment vertical="top" wrapText="1"/>
    </xf>
    <xf numFmtId="0" fontId="37" fillId="2" borderId="90" xfId="0" applyFont="1" applyFill="1" applyBorder="1" applyAlignment="1">
      <alignment horizontal="left" vertical="center" wrapText="1"/>
    </xf>
    <xf numFmtId="164" fontId="34" fillId="2" borderId="0" xfId="4" applyFont="1" applyFill="1"/>
    <xf numFmtId="164" fontId="34" fillId="2" borderId="0" xfId="4" applyFont="1" applyFill="1" applyBorder="1"/>
    <xf numFmtId="0" fontId="29" fillId="11" borderId="56" xfId="0" applyFont="1" applyFill="1" applyBorder="1"/>
    <xf numFmtId="0" fontId="34" fillId="11" borderId="58" xfId="0" applyFont="1" applyFill="1" applyBorder="1"/>
    <xf numFmtId="0" fontId="34" fillId="11" borderId="53" xfId="0" applyFont="1" applyFill="1" applyBorder="1"/>
    <xf numFmtId="0" fontId="30" fillId="11" borderId="52" xfId="0" applyFont="1" applyFill="1" applyBorder="1" applyAlignment="1">
      <alignment horizontal="left" vertical="center" wrapText="1"/>
    </xf>
    <xf numFmtId="0" fontId="30" fillId="11" borderId="0" xfId="0" applyFont="1" applyFill="1" applyBorder="1" applyAlignment="1">
      <alignment horizontal="right" vertical="center" wrapText="1"/>
    </xf>
    <xf numFmtId="0" fontId="34" fillId="11" borderId="0" xfId="0" applyFont="1" applyFill="1" applyBorder="1"/>
    <xf numFmtId="164" fontId="29" fillId="11" borderId="57" xfId="4" applyFont="1" applyFill="1" applyBorder="1"/>
    <xf numFmtId="0" fontId="30" fillId="3" borderId="0" xfId="0" applyFont="1" applyFill="1" applyBorder="1" applyAlignment="1">
      <alignment horizontal="left" vertical="center"/>
    </xf>
    <xf numFmtId="0" fontId="30" fillId="3" borderId="53" xfId="0" applyFont="1" applyFill="1" applyBorder="1" applyAlignment="1">
      <alignment horizontal="left" vertical="center"/>
    </xf>
    <xf numFmtId="164" fontId="30" fillId="11" borderId="85" xfId="4" applyFont="1" applyFill="1" applyBorder="1"/>
    <xf numFmtId="0" fontId="37" fillId="2" borderId="52" xfId="0" applyFont="1" applyFill="1" applyBorder="1" applyAlignment="1">
      <alignment horizontal="center" vertical="center"/>
    </xf>
    <xf numFmtId="0" fontId="30" fillId="0" borderId="0" xfId="0" applyFont="1" applyFill="1" applyBorder="1" applyAlignment="1">
      <alignment vertical="center" wrapText="1"/>
    </xf>
    <xf numFmtId="0" fontId="34" fillId="2" borderId="52" xfId="0" applyFont="1" applyFill="1" applyBorder="1" applyAlignment="1">
      <alignment horizontal="left" vertical="center"/>
    </xf>
    <xf numFmtId="0" fontId="35" fillId="3" borderId="3" xfId="28" applyFont="1" applyFill="1" applyBorder="1" applyAlignment="1">
      <alignment horizontal="left"/>
    </xf>
    <xf numFmtId="164" fontId="37" fillId="3" borderId="4" xfId="0" applyNumberFormat="1" applyFont="1" applyFill="1" applyBorder="1"/>
    <xf numFmtId="167" fontId="35" fillId="3" borderId="4" xfId="28" applyNumberFormat="1" applyFont="1" applyFill="1" applyBorder="1"/>
    <xf numFmtId="164" fontId="37" fillId="3" borderId="0" xfId="0" applyNumberFormat="1" applyFont="1" applyFill="1" applyBorder="1"/>
    <xf numFmtId="167" fontId="35" fillId="3" borderId="0" xfId="28" applyNumberFormat="1" applyFont="1" applyFill="1" applyBorder="1"/>
    <xf numFmtId="1" fontId="34" fillId="3" borderId="0" xfId="0" applyNumberFormat="1" applyFont="1" applyFill="1" applyBorder="1"/>
    <xf numFmtId="1" fontId="23" fillId="3" borderId="0" xfId="3" applyNumberFormat="1" applyFont="1" applyFill="1" applyBorder="1"/>
    <xf numFmtId="0" fontId="23" fillId="3" borderId="0" xfId="0" applyFont="1" applyFill="1" applyBorder="1"/>
    <xf numFmtId="164" fontId="34" fillId="3" borderId="0" xfId="4" applyFont="1" applyFill="1" applyBorder="1"/>
    <xf numFmtId="0" fontId="35" fillId="3" borderId="0" xfId="28" applyFont="1" applyFill="1" applyBorder="1"/>
    <xf numFmtId="0" fontId="34" fillId="3" borderId="3" xfId="0" applyFont="1" applyFill="1" applyBorder="1"/>
    <xf numFmtId="0" fontId="34" fillId="3" borderId="49" xfId="0" applyFont="1" applyFill="1" applyBorder="1"/>
    <xf numFmtId="0" fontId="34" fillId="0" borderId="50" xfId="0" applyFont="1" applyBorder="1"/>
    <xf numFmtId="0" fontId="34" fillId="3" borderId="50" xfId="0" applyFont="1" applyFill="1" applyBorder="1" applyAlignment="1">
      <alignment horizontal="center"/>
    </xf>
    <xf numFmtId="0" fontId="34" fillId="0" borderId="51" xfId="0" applyFont="1" applyBorder="1"/>
    <xf numFmtId="0" fontId="35" fillId="3" borderId="60" xfId="28" applyFont="1" applyFill="1" applyBorder="1" applyAlignment="1">
      <alignment horizontal="left"/>
    </xf>
    <xf numFmtId="0" fontId="35" fillId="3" borderId="52" xfId="28" applyFont="1" applyFill="1" applyBorder="1"/>
    <xf numFmtId="0" fontId="35" fillId="3" borderId="57" xfId="28" applyFont="1" applyFill="1" applyBorder="1"/>
    <xf numFmtId="167" fontId="34" fillId="3" borderId="57" xfId="0" applyNumberFormat="1" applyFont="1" applyFill="1" applyBorder="1"/>
    <xf numFmtId="0" fontId="30" fillId="0" borderId="0" xfId="0" applyFont="1" applyFill="1" applyAlignment="1">
      <alignment vertical="center"/>
    </xf>
    <xf numFmtId="0" fontId="27" fillId="0" borderId="42" xfId="0" applyFont="1" applyBorder="1"/>
    <xf numFmtId="0" fontId="27" fillId="0" borderId="0" xfId="0" applyFont="1" applyFill="1"/>
    <xf numFmtId="0" fontId="29" fillId="11" borderId="0" xfId="0" applyFont="1" applyFill="1" applyBorder="1" applyAlignment="1">
      <alignment horizontal="center" vertical="center"/>
    </xf>
    <xf numFmtId="0" fontId="29" fillId="11" borderId="46" xfId="0" applyFont="1" applyFill="1" applyBorder="1"/>
    <xf numFmtId="0" fontId="34" fillId="0" borderId="43" xfId="0" applyFont="1" applyBorder="1"/>
    <xf numFmtId="164" fontId="34" fillId="0" borderId="0" xfId="4" applyFont="1" applyBorder="1"/>
    <xf numFmtId="164" fontId="34" fillId="0" borderId="3" xfId="4" applyFont="1" applyBorder="1"/>
    <xf numFmtId="164" fontId="30" fillId="11" borderId="47" xfId="4" applyFont="1" applyFill="1" applyBorder="1"/>
    <xf numFmtId="0" fontId="30" fillId="3" borderId="0" xfId="0" applyFont="1" applyFill="1" applyAlignment="1">
      <alignment vertical="center"/>
    </xf>
    <xf numFmtId="0" fontId="37" fillId="2" borderId="60" xfId="0" applyFont="1" applyFill="1" applyBorder="1"/>
    <xf numFmtId="0" fontId="34" fillId="2" borderId="3" xfId="0" applyFont="1" applyFill="1" applyBorder="1"/>
    <xf numFmtId="0" fontId="34" fillId="2" borderId="61" xfId="0" applyFont="1" applyFill="1" applyBorder="1"/>
    <xf numFmtId="0" fontId="34" fillId="2" borderId="52" xfId="0" applyFont="1" applyFill="1" applyBorder="1" applyAlignment="1">
      <alignment wrapText="1"/>
    </xf>
    <xf numFmtId="0" fontId="27" fillId="3" borderId="0" xfId="0" applyFont="1" applyFill="1"/>
    <xf numFmtId="0" fontId="30" fillId="11" borderId="5" xfId="0" applyFont="1" applyFill="1" applyBorder="1" applyAlignment="1">
      <alignment vertical="center"/>
    </xf>
    <xf numFmtId="0" fontId="30" fillId="11" borderId="6" xfId="0" applyFont="1" applyFill="1" applyBorder="1" applyAlignment="1">
      <alignment vertical="center"/>
    </xf>
    <xf numFmtId="0" fontId="27" fillId="3" borderId="0" xfId="0" applyFont="1" applyFill="1" applyBorder="1"/>
    <xf numFmtId="0" fontId="34" fillId="3" borderId="14" xfId="0" applyFont="1" applyFill="1" applyBorder="1"/>
    <xf numFmtId="0" fontId="34" fillId="3" borderId="8" xfId="0" applyFont="1" applyFill="1" applyBorder="1"/>
    <xf numFmtId="1" fontId="34" fillId="3" borderId="0" xfId="4" applyNumberFormat="1" applyFont="1" applyFill="1" applyBorder="1"/>
    <xf numFmtId="164" fontId="73" fillId="11" borderId="9" xfId="4" applyFont="1" applyFill="1" applyBorder="1" applyAlignment="1">
      <alignment horizontal="left"/>
    </xf>
    <xf numFmtId="0" fontId="34" fillId="3" borderId="56" xfId="0" applyFont="1" applyFill="1" applyBorder="1"/>
    <xf numFmtId="0" fontId="27" fillId="2" borderId="0" xfId="0" applyFont="1" applyFill="1"/>
    <xf numFmtId="0" fontId="30" fillId="2" borderId="0" xfId="0" applyFont="1" applyFill="1" applyBorder="1" applyAlignment="1">
      <alignment vertical="center"/>
    </xf>
    <xf numFmtId="0" fontId="41" fillId="2" borderId="0" xfId="0" applyFont="1" applyFill="1"/>
    <xf numFmtId="0" fontId="55" fillId="2" borderId="0" xfId="2" applyFont="1" applyFill="1"/>
    <xf numFmtId="0" fontId="27" fillId="2" borderId="0" xfId="0" applyFont="1" applyFill="1" applyBorder="1"/>
    <xf numFmtId="0" fontId="29" fillId="0" borderId="0" xfId="0" applyFont="1" applyFill="1" applyBorder="1" applyAlignment="1">
      <alignment horizontal="center" vertical="center"/>
    </xf>
    <xf numFmtId="0" fontId="27" fillId="0" borderId="0" xfId="0" applyFont="1" applyFill="1" applyBorder="1"/>
    <xf numFmtId="0" fontId="76" fillId="2" borderId="0" xfId="0" applyFont="1" applyFill="1"/>
    <xf numFmtId="0" fontId="81" fillId="11" borderId="0" xfId="0" applyFont="1" applyFill="1" applyBorder="1"/>
    <xf numFmtId="0" fontId="29" fillId="0" borderId="0" xfId="0" applyFont="1" applyFill="1" applyBorder="1" applyAlignment="1">
      <alignment vertical="center"/>
    </xf>
    <xf numFmtId="167" fontId="27" fillId="3" borderId="0" xfId="3" applyNumberFormat="1" applyFont="1" applyFill="1" applyBorder="1"/>
    <xf numFmtId="0" fontId="29" fillId="11" borderId="39" xfId="0" applyFont="1" applyFill="1" applyBorder="1" applyAlignment="1">
      <alignment vertical="center"/>
    </xf>
    <xf numFmtId="0" fontId="29" fillId="11" borderId="40" xfId="0" applyFont="1" applyFill="1" applyBorder="1" applyAlignment="1">
      <alignment vertical="center"/>
    </xf>
    <xf numFmtId="0" fontId="29" fillId="11" borderId="41" xfId="0" applyFont="1" applyFill="1" applyBorder="1" applyAlignment="1">
      <alignment vertical="center"/>
    </xf>
    <xf numFmtId="0" fontId="27" fillId="2" borderId="42" xfId="0" applyFont="1" applyFill="1" applyBorder="1"/>
    <xf numFmtId="0" fontId="27" fillId="2" borderId="43" xfId="0" applyFont="1" applyFill="1" applyBorder="1"/>
    <xf numFmtId="0" fontId="28" fillId="0" borderId="42" xfId="0" applyFont="1" applyBorder="1" applyAlignment="1">
      <alignment vertical="center"/>
    </xf>
    <xf numFmtId="0" fontId="81" fillId="11" borderId="42" xfId="0" applyFont="1" applyFill="1" applyBorder="1"/>
    <xf numFmtId="0" fontId="29" fillId="11" borderId="43" xfId="0" applyFont="1" applyFill="1" applyBorder="1" applyAlignment="1">
      <alignment horizontal="center" vertical="center"/>
    </xf>
    <xf numFmtId="0" fontId="46" fillId="3" borderId="42" xfId="0" applyFont="1" applyFill="1" applyBorder="1"/>
    <xf numFmtId="0" fontId="29" fillId="0" borderId="43" xfId="0" applyFont="1" applyFill="1" applyBorder="1" applyAlignment="1">
      <alignment horizontal="center" vertical="center"/>
    </xf>
    <xf numFmtId="0" fontId="54" fillId="11" borderId="42" xfId="0" applyFont="1" applyFill="1" applyBorder="1"/>
    <xf numFmtId="0" fontId="81" fillId="11" borderId="43" xfId="0" applyFont="1" applyFill="1" applyBorder="1"/>
    <xf numFmtId="0" fontId="78" fillId="3" borderId="42" xfId="0" applyFont="1" applyFill="1" applyBorder="1"/>
    <xf numFmtId="0" fontId="27" fillId="3" borderId="43" xfId="0" applyFont="1" applyFill="1" applyBorder="1"/>
    <xf numFmtId="0" fontId="27" fillId="3" borderId="42" xfId="0" applyFont="1" applyFill="1" applyBorder="1"/>
    <xf numFmtId="164" fontId="27" fillId="3" borderId="43" xfId="4" applyFont="1" applyFill="1" applyBorder="1"/>
    <xf numFmtId="0" fontId="79" fillId="0" borderId="42" xfId="0" applyFont="1" applyFill="1" applyBorder="1"/>
    <xf numFmtId="0" fontId="27" fillId="0" borderId="43" xfId="0" applyFont="1" applyFill="1" applyBorder="1"/>
    <xf numFmtId="0" fontId="27" fillId="0" borderId="42" xfId="0" applyFont="1" applyFill="1" applyBorder="1"/>
    <xf numFmtId="164" fontId="77" fillId="11" borderId="47" xfId="4" applyFont="1" applyFill="1" applyBorder="1"/>
    <xf numFmtId="164" fontId="77" fillId="11" borderId="48" xfId="4" applyFont="1" applyFill="1" applyBorder="1"/>
    <xf numFmtId="0" fontId="82" fillId="2" borderId="0" xfId="0" applyFont="1" applyFill="1" applyBorder="1"/>
    <xf numFmtId="164" fontId="34" fillId="3" borderId="34" xfId="4" applyFont="1" applyFill="1" applyBorder="1"/>
    <xf numFmtId="164" fontId="32" fillId="0" borderId="34" xfId="4" applyFont="1" applyBorder="1"/>
    <xf numFmtId="0" fontId="34" fillId="3" borderId="34" xfId="0" applyFont="1" applyFill="1" applyBorder="1"/>
    <xf numFmtId="164" fontId="34" fillId="3" borderId="34" xfId="0" applyNumberFormat="1" applyFont="1" applyFill="1" applyBorder="1"/>
    <xf numFmtId="164" fontId="73" fillId="11" borderId="0" xfId="4" applyFont="1" applyFill="1" applyBorder="1"/>
    <xf numFmtId="164" fontId="34" fillId="2" borderId="0" xfId="0" applyNumberFormat="1" applyFont="1" applyFill="1"/>
    <xf numFmtId="0" fontId="34" fillId="3" borderId="37" xfId="0" applyFont="1" applyFill="1" applyBorder="1"/>
    <xf numFmtId="0" fontId="30" fillId="11" borderId="39" xfId="0" applyFont="1" applyFill="1" applyBorder="1" applyAlignment="1">
      <alignment vertical="center"/>
    </xf>
    <xf numFmtId="0" fontId="30" fillId="11" borderId="40" xfId="0" applyFont="1" applyFill="1" applyBorder="1" applyAlignment="1">
      <alignment vertical="center"/>
    </xf>
    <xf numFmtId="0" fontId="30" fillId="11" borderId="41" xfId="0" applyFont="1" applyFill="1" applyBorder="1" applyAlignment="1">
      <alignment vertical="center"/>
    </xf>
    <xf numFmtId="0" fontId="34" fillId="2" borderId="42" xfId="0" applyFont="1" applyFill="1" applyBorder="1"/>
    <xf numFmtId="0" fontId="34" fillId="2" borderId="43" xfId="0" applyFont="1" applyFill="1" applyBorder="1"/>
    <xf numFmtId="0" fontId="37" fillId="3" borderId="42" xfId="0" applyFont="1" applyFill="1" applyBorder="1"/>
    <xf numFmtId="0" fontId="30" fillId="11" borderId="43" xfId="0" applyFont="1" applyFill="1" applyBorder="1" applyAlignment="1">
      <alignment horizontal="center" vertical="center"/>
    </xf>
    <xf numFmtId="0" fontId="80" fillId="3" borderId="42" xfId="0" applyFont="1" applyFill="1" applyBorder="1"/>
    <xf numFmtId="0" fontId="30" fillId="0" borderId="0" xfId="0" applyFont="1" applyFill="1" applyBorder="1" applyAlignment="1">
      <alignment horizontal="center" vertical="center"/>
    </xf>
    <xf numFmtId="0" fontId="30" fillId="0" borderId="43" xfId="0" applyFont="1" applyFill="1" applyBorder="1" applyAlignment="1">
      <alignment horizontal="center" vertical="center"/>
    </xf>
    <xf numFmtId="0" fontId="34" fillId="3" borderId="42" xfId="0" applyFont="1" applyFill="1" applyBorder="1"/>
    <xf numFmtId="164" fontId="32" fillId="0" borderId="95" xfId="4" applyFont="1" applyBorder="1"/>
    <xf numFmtId="0" fontId="34" fillId="3" borderId="42" xfId="0" quotePrefix="1" applyFont="1" applyFill="1" applyBorder="1"/>
    <xf numFmtId="0" fontId="34" fillId="3" borderId="95" xfId="0" applyFont="1" applyFill="1" applyBorder="1"/>
    <xf numFmtId="164" fontId="34" fillId="3" borderId="95" xfId="4" applyFont="1" applyFill="1" applyBorder="1"/>
    <xf numFmtId="164" fontId="73" fillId="11" borderId="43" xfId="4" applyFont="1" applyFill="1" applyBorder="1"/>
    <xf numFmtId="0" fontId="34" fillId="3" borderId="46" xfId="0" applyFont="1" applyFill="1" applyBorder="1"/>
    <xf numFmtId="0" fontId="34" fillId="3" borderId="47" xfId="0" applyFont="1" applyFill="1" applyBorder="1"/>
    <xf numFmtId="0" fontId="34" fillId="3" borderId="48" xfId="0" applyFont="1" applyFill="1" applyBorder="1"/>
    <xf numFmtId="0" fontId="11" fillId="2" borderId="42" xfId="0" applyFont="1" applyFill="1" applyBorder="1"/>
    <xf numFmtId="0" fontId="29" fillId="13" borderId="40" xfId="0" applyFont="1" applyFill="1" applyBorder="1" applyAlignment="1">
      <alignment horizontal="center" vertical="center"/>
    </xf>
    <xf numFmtId="169" fontId="32" fillId="13" borderId="40" xfId="7" applyNumberFormat="1" applyFont="1" applyFill="1" applyBorder="1"/>
    <xf numFmtId="0" fontId="32" fillId="2" borderId="42" xfId="0" applyFont="1" applyFill="1" applyBorder="1"/>
    <xf numFmtId="169" fontId="23" fillId="3" borderId="0" xfId="7" applyNumberFormat="1" applyFont="1" applyFill="1" applyBorder="1"/>
    <xf numFmtId="0" fontId="60" fillId="0" borderId="42" xfId="0" applyFont="1" applyBorder="1"/>
    <xf numFmtId="0" fontId="27" fillId="0" borderId="46" xfId="0" applyFont="1" applyBorder="1"/>
    <xf numFmtId="0" fontId="27" fillId="0" borderId="47" xfId="0" applyFont="1" applyBorder="1"/>
    <xf numFmtId="169" fontId="32" fillId="2" borderId="47" xfId="7" applyNumberFormat="1" applyFont="1" applyFill="1" applyBorder="1"/>
    <xf numFmtId="169" fontId="84" fillId="2" borderId="47" xfId="7" applyNumberFormat="1" applyFont="1" applyFill="1" applyBorder="1"/>
    <xf numFmtId="3" fontId="32" fillId="2" borderId="47" xfId="0" applyNumberFormat="1" applyFont="1" applyFill="1" applyBorder="1"/>
    <xf numFmtId="0" fontId="27" fillId="2" borderId="48" xfId="0" applyFont="1" applyFill="1" applyBorder="1"/>
    <xf numFmtId="0" fontId="21" fillId="2" borderId="42" xfId="0" applyFont="1" applyFill="1" applyBorder="1" applyAlignment="1">
      <alignment wrapText="1"/>
    </xf>
    <xf numFmtId="0" fontId="21" fillId="2" borderId="0" xfId="0" applyFont="1" applyFill="1" applyBorder="1" applyAlignment="1">
      <alignment wrapText="1"/>
    </xf>
    <xf numFmtId="0" fontId="21" fillId="2" borderId="43" xfId="0" applyFont="1" applyFill="1" applyBorder="1" applyAlignment="1">
      <alignment wrapText="1"/>
    </xf>
    <xf numFmtId="0" fontId="21" fillId="2" borderId="0" xfId="0" applyFont="1" applyFill="1" applyAlignment="1">
      <alignment wrapText="1"/>
    </xf>
    <xf numFmtId="9" fontId="28" fillId="2" borderId="42" xfId="89" applyFont="1" applyFill="1" applyBorder="1" applyAlignment="1"/>
    <xf numFmtId="169" fontId="28" fillId="2" borderId="0" xfId="7" applyNumberFormat="1" applyFont="1" applyFill="1" applyBorder="1"/>
    <xf numFmtId="3" fontId="28" fillId="2" borderId="0" xfId="0" applyNumberFormat="1" applyFont="1" applyFill="1" applyBorder="1"/>
    <xf numFmtId="0" fontId="19" fillId="2" borderId="0" xfId="0" applyFont="1" applyFill="1"/>
    <xf numFmtId="0" fontId="30" fillId="13" borderId="42" xfId="0" applyFont="1" applyFill="1" applyBorder="1"/>
    <xf numFmtId="0" fontId="30" fillId="13" borderId="0" xfId="0" applyFont="1" applyFill="1" applyBorder="1" applyAlignment="1">
      <alignment horizontal="center"/>
    </xf>
    <xf numFmtId="164" fontId="30" fillId="13" borderId="0" xfId="4" applyFont="1" applyFill="1" applyBorder="1" applyAlignment="1">
      <alignment horizontal="center"/>
    </xf>
    <xf numFmtId="169" fontId="30" fillId="13" borderId="0" xfId="7" applyNumberFormat="1" applyFont="1" applyFill="1" applyBorder="1" applyAlignment="1">
      <alignment horizontal="center"/>
    </xf>
    <xf numFmtId="0" fontId="30" fillId="13" borderId="39" xfId="0" applyFont="1" applyFill="1" applyBorder="1"/>
    <xf numFmtId="0" fontId="30" fillId="13" borderId="40" xfId="0" applyFont="1" applyFill="1" applyBorder="1"/>
    <xf numFmtId="0" fontId="32" fillId="0" borderId="42" xfId="0" applyFont="1" applyBorder="1"/>
    <xf numFmtId="164" fontId="23" fillId="2" borderId="0" xfId="4" applyFont="1" applyFill="1"/>
    <xf numFmtId="0" fontId="23" fillId="0" borderId="0" xfId="0" applyFont="1"/>
    <xf numFmtId="0" fontId="23" fillId="2" borderId="0" xfId="0" applyFont="1" applyFill="1" applyBorder="1" applyAlignment="1">
      <alignment vertical="center" wrapText="1"/>
    </xf>
    <xf numFmtId="0" fontId="23" fillId="2" borderId="0" xfId="0" applyFont="1" applyFill="1" applyBorder="1" applyAlignment="1">
      <alignment horizontal="center" vertical="center" wrapText="1"/>
    </xf>
    <xf numFmtId="0" fontId="30" fillId="11" borderId="22" xfId="0" applyFont="1" applyFill="1" applyBorder="1"/>
    <xf numFmtId="0" fontId="30" fillId="11" borderId="22" xfId="0" applyFont="1" applyFill="1" applyBorder="1" applyAlignment="1">
      <alignment vertical="center" wrapText="1"/>
    </xf>
    <xf numFmtId="0" fontId="30" fillId="11" borderId="22" xfId="0" applyFont="1" applyFill="1" applyBorder="1" applyAlignment="1">
      <alignment horizontal="center" vertical="center" wrapText="1"/>
    </xf>
    <xf numFmtId="164" fontId="39" fillId="2" borderId="0" xfId="4" applyFont="1" applyFill="1"/>
    <xf numFmtId="0" fontId="39" fillId="0" borderId="0" xfId="0" applyFont="1"/>
    <xf numFmtId="0" fontId="69" fillId="2" borderId="0" xfId="2" applyFont="1" applyFill="1"/>
    <xf numFmtId="0" fontId="30" fillId="11" borderId="38" xfId="0" applyFont="1" applyFill="1" applyBorder="1" applyAlignment="1">
      <alignment horizontal="center" vertical="center" wrapText="1"/>
    </xf>
    <xf numFmtId="3" fontId="23" fillId="0" borderId="22" xfId="4" applyNumberFormat="1" applyFont="1" applyFill="1" applyBorder="1" applyAlignment="1">
      <alignment horizontal="right" vertical="center" wrapText="1"/>
    </xf>
    <xf numFmtId="3" fontId="23" fillId="0" borderId="0" xfId="4" applyNumberFormat="1" applyFont="1" applyBorder="1" applyAlignment="1">
      <alignment horizontal="right" vertical="center" wrapText="1"/>
    </xf>
    <xf numFmtId="3" fontId="23" fillId="0" borderId="96" xfId="4" applyNumberFormat="1" applyFont="1" applyBorder="1" applyAlignment="1">
      <alignment horizontal="right" vertical="center" wrapText="1"/>
    </xf>
    <xf numFmtId="3" fontId="83" fillId="0" borderId="0" xfId="4" applyNumberFormat="1" applyFont="1" applyBorder="1" applyAlignment="1">
      <alignment horizontal="right" vertical="center"/>
    </xf>
    <xf numFmtId="3" fontId="23" fillId="0" borderId="22" xfId="4" applyNumberFormat="1" applyFont="1" applyFill="1" applyBorder="1" applyAlignment="1">
      <alignment horizontal="right" vertical="center"/>
    </xf>
    <xf numFmtId="0" fontId="32" fillId="0" borderId="0" xfId="0" applyFont="1" applyBorder="1"/>
    <xf numFmtId="164" fontId="23" fillId="0" borderId="0" xfId="4" applyFont="1" applyBorder="1" applyAlignment="1">
      <alignment horizontal="right"/>
    </xf>
    <xf numFmtId="0" fontId="21" fillId="3" borderId="0" xfId="0" applyFont="1" applyFill="1"/>
    <xf numFmtId="164" fontId="7" fillId="0" borderId="0" xfId="0" applyNumberFormat="1" applyFont="1"/>
    <xf numFmtId="0" fontId="66" fillId="2" borderId="0" xfId="0" applyFont="1" applyFill="1"/>
    <xf numFmtId="164" fontId="66" fillId="2" borderId="0" xfId="4" applyFont="1" applyFill="1"/>
    <xf numFmtId="0" fontId="85" fillId="2" borderId="0" xfId="2" applyFont="1" applyFill="1"/>
    <xf numFmtId="0" fontId="66" fillId="0" borderId="0" xfId="0" applyFont="1"/>
    <xf numFmtId="0" fontId="13" fillId="11" borderId="0" xfId="0" applyFont="1" applyFill="1" applyBorder="1"/>
    <xf numFmtId="0" fontId="32" fillId="2" borderId="52" xfId="0" applyFont="1" applyFill="1" applyBorder="1"/>
    <xf numFmtId="0" fontId="62" fillId="2" borderId="52" xfId="0" applyFont="1" applyFill="1" applyBorder="1"/>
    <xf numFmtId="164" fontId="32" fillId="2" borderId="0" xfId="4" applyFont="1" applyFill="1" applyBorder="1"/>
    <xf numFmtId="164" fontId="32" fillId="2" borderId="53" xfId="4" applyFont="1" applyFill="1" applyBorder="1"/>
    <xf numFmtId="0" fontId="32" fillId="2" borderId="0" xfId="0" applyFont="1" applyFill="1" applyBorder="1"/>
    <xf numFmtId="3" fontId="32" fillId="2" borderId="0" xfId="0" applyNumberFormat="1" applyFont="1" applyFill="1" applyBorder="1"/>
    <xf numFmtId="169" fontId="32" fillId="2" borderId="0" xfId="7" applyNumberFormat="1" applyFont="1" applyFill="1" applyBorder="1"/>
    <xf numFmtId="9" fontId="32" fillId="2" borderId="0" xfId="89" applyFont="1" applyFill="1" applyBorder="1"/>
    <xf numFmtId="0" fontId="41" fillId="11" borderId="52" xfId="0" applyFont="1" applyFill="1" applyBorder="1"/>
    <xf numFmtId="164" fontId="30" fillId="11" borderId="84" xfId="4" applyFont="1" applyFill="1" applyBorder="1"/>
    <xf numFmtId="1" fontId="12" fillId="11" borderId="9" xfId="4" applyNumberFormat="1" applyFont="1" applyFill="1" applyBorder="1"/>
    <xf numFmtId="169" fontId="11" fillId="11" borderId="0" xfId="7" applyNumberFormat="1" applyFont="1" applyFill="1" applyBorder="1"/>
    <xf numFmtId="0" fontId="13" fillId="11" borderId="0" xfId="0" applyFont="1" applyFill="1" applyBorder="1" applyAlignment="1">
      <alignment vertical="center"/>
    </xf>
    <xf numFmtId="0" fontId="13" fillId="11" borderId="0" xfId="0" applyFont="1" applyFill="1" applyBorder="1" applyAlignment="1"/>
    <xf numFmtId="0" fontId="76" fillId="0" borderId="0" xfId="0" applyFont="1"/>
    <xf numFmtId="0" fontId="87" fillId="2" borderId="0" xfId="2" applyFont="1" applyFill="1"/>
    <xf numFmtId="0" fontId="19" fillId="0" borderId="0" xfId="0" applyFont="1"/>
    <xf numFmtId="0" fontId="29" fillId="11" borderId="0" xfId="0" applyFont="1" applyFill="1" applyBorder="1" applyAlignment="1">
      <alignment vertical="center"/>
    </xf>
    <xf numFmtId="169" fontId="32" fillId="11" borderId="0" xfId="7" applyNumberFormat="1" applyFont="1" applyFill="1" applyBorder="1"/>
    <xf numFmtId="164" fontId="41" fillId="11" borderId="9" xfId="4" applyFont="1" applyFill="1" applyBorder="1"/>
    <xf numFmtId="169" fontId="30" fillId="11" borderId="0" xfId="7" applyNumberFormat="1" applyFont="1" applyFill="1" applyBorder="1"/>
    <xf numFmtId="164" fontId="30" fillId="11" borderId="9" xfId="4" applyFont="1" applyFill="1" applyBorder="1"/>
    <xf numFmtId="169" fontId="32" fillId="2" borderId="53" xfId="7" applyNumberFormat="1" applyFont="1" applyFill="1" applyBorder="1"/>
    <xf numFmtId="169" fontId="32" fillId="11" borderId="53" xfId="7" applyNumberFormat="1" applyFont="1" applyFill="1" applyBorder="1"/>
    <xf numFmtId="0" fontId="32" fillId="11" borderId="56" xfId="0" applyFont="1" applyFill="1" applyBorder="1"/>
    <xf numFmtId="164" fontId="32" fillId="11" borderId="85" xfId="4" applyFont="1" applyFill="1" applyBorder="1"/>
    <xf numFmtId="169" fontId="32" fillId="11" borderId="57" xfId="7" applyNumberFormat="1" applyFont="1" applyFill="1" applyBorder="1"/>
    <xf numFmtId="169" fontId="32" fillId="11" borderId="58" xfId="7" applyNumberFormat="1" applyFont="1" applyFill="1" applyBorder="1"/>
    <xf numFmtId="0" fontId="32" fillId="2" borderId="0" xfId="0" quotePrefix="1" applyFont="1" applyFill="1" applyBorder="1"/>
    <xf numFmtId="169" fontId="32" fillId="3" borderId="0" xfId="7" applyNumberFormat="1" applyFont="1" applyFill="1" applyBorder="1"/>
    <xf numFmtId="0" fontId="30" fillId="11" borderId="0" xfId="0" applyFont="1" applyFill="1" applyBorder="1" applyAlignment="1">
      <alignment vertical="center" wrapText="1"/>
    </xf>
    <xf numFmtId="0" fontId="30" fillId="11" borderId="0" xfId="0" applyFont="1" applyFill="1" applyAlignment="1"/>
    <xf numFmtId="0" fontId="30" fillId="3" borderId="0" xfId="0" applyFont="1" applyFill="1" applyAlignment="1"/>
    <xf numFmtId="0" fontId="23" fillId="2" borderId="0" xfId="0" applyFont="1" applyFill="1" applyAlignment="1">
      <alignment wrapText="1"/>
    </xf>
    <xf numFmtId="0" fontId="39" fillId="2" borderId="0" xfId="0" applyFont="1" applyFill="1" applyAlignment="1">
      <alignment wrapText="1"/>
    </xf>
    <xf numFmtId="0" fontId="30" fillId="11" borderId="39" xfId="0" applyFont="1" applyFill="1" applyBorder="1" applyAlignment="1"/>
    <xf numFmtId="0" fontId="30" fillId="11" borderId="40" xfId="0" applyFont="1" applyFill="1" applyBorder="1" applyAlignment="1"/>
    <xf numFmtId="0" fontId="30" fillId="11" borderId="41" xfId="0" applyFont="1" applyFill="1" applyBorder="1" applyAlignment="1"/>
    <xf numFmtId="0" fontId="23" fillId="2" borderId="42" xfId="0" applyFont="1" applyFill="1" applyBorder="1" applyAlignment="1">
      <alignment wrapText="1"/>
    </xf>
    <xf numFmtId="0" fontId="23" fillId="2" borderId="0" xfId="0" applyFont="1" applyFill="1" applyBorder="1" applyAlignment="1">
      <alignment wrapText="1"/>
    </xf>
    <xf numFmtId="0" fontId="23" fillId="2" borderId="43" xfId="0" applyFont="1" applyFill="1" applyBorder="1" applyAlignment="1">
      <alignment wrapText="1"/>
    </xf>
    <xf numFmtId="0" fontId="41" fillId="11" borderId="42" xfId="0" applyFont="1" applyFill="1" applyBorder="1"/>
    <xf numFmtId="0" fontId="23" fillId="2" borderId="42" xfId="0" applyFont="1" applyFill="1" applyBorder="1"/>
    <xf numFmtId="164" fontId="23" fillId="2" borderId="0" xfId="4" applyFont="1" applyFill="1" applyBorder="1" applyAlignment="1">
      <alignment horizontal="center" wrapText="1"/>
    </xf>
    <xf numFmtId="164" fontId="23" fillId="2" borderId="43" xfId="4" applyFont="1" applyFill="1" applyBorder="1" applyAlignment="1">
      <alignment horizontal="center" wrapText="1"/>
    </xf>
    <xf numFmtId="0" fontId="23" fillId="2" borderId="43" xfId="0" applyFont="1" applyFill="1" applyBorder="1" applyAlignment="1">
      <alignment horizontal="center" wrapText="1"/>
    </xf>
    <xf numFmtId="3" fontId="23" fillId="2" borderId="0" xfId="0" applyNumberFormat="1" applyFont="1" applyFill="1" applyBorder="1" applyAlignment="1">
      <alignment horizontal="right"/>
    </xf>
    <xf numFmtId="3" fontId="23" fillId="2" borderId="43" xfId="0" applyNumberFormat="1" applyFont="1" applyFill="1" applyBorder="1" applyAlignment="1">
      <alignment horizontal="right"/>
    </xf>
    <xf numFmtId="0" fontId="30" fillId="11" borderId="46" xfId="0" applyFont="1" applyFill="1" applyBorder="1" applyAlignment="1">
      <alignment wrapText="1"/>
    </xf>
    <xf numFmtId="167" fontId="30" fillId="11" borderId="47" xfId="3" applyNumberFormat="1" applyFont="1" applyFill="1" applyBorder="1" applyAlignment="1">
      <alignment horizontal="center" wrapText="1"/>
    </xf>
    <xf numFmtId="164" fontId="30" fillId="11" borderId="48" xfId="4" applyFont="1" applyFill="1" applyBorder="1" applyAlignment="1">
      <alignment horizontal="center" wrapText="1"/>
    </xf>
    <xf numFmtId="0" fontId="30" fillId="0" borderId="0" xfId="0" applyFont="1" applyFill="1" applyAlignment="1"/>
    <xf numFmtId="0" fontId="30" fillId="0" borderId="0" xfId="0" applyFont="1" applyFill="1" applyAlignment="1">
      <alignment horizontal="left"/>
    </xf>
    <xf numFmtId="0" fontId="23" fillId="2" borderId="0" xfId="0" applyFont="1" applyFill="1" applyBorder="1" applyAlignment="1"/>
    <xf numFmtId="0" fontId="23" fillId="2" borderId="0" xfId="0" applyFont="1" applyFill="1" applyAlignment="1">
      <alignment horizontal="left"/>
    </xf>
    <xf numFmtId="0" fontId="23" fillId="2" borderId="0" xfId="0" applyFont="1" applyFill="1" applyAlignment="1">
      <alignment vertical="center" wrapText="1"/>
    </xf>
    <xf numFmtId="0" fontId="23" fillId="3" borderId="0" xfId="0" applyFont="1" applyFill="1" applyAlignment="1">
      <alignment vertical="center" wrapText="1"/>
    </xf>
    <xf numFmtId="0" fontId="13" fillId="11" borderId="50" xfId="0" applyFont="1" applyFill="1" applyBorder="1" applyAlignment="1"/>
    <xf numFmtId="0" fontId="13" fillId="11" borderId="51" xfId="0" applyFont="1" applyFill="1" applyBorder="1" applyAlignment="1"/>
    <xf numFmtId="0" fontId="0" fillId="2" borderId="56" xfId="0" applyFill="1" applyBorder="1"/>
    <xf numFmtId="0" fontId="0" fillId="2" borderId="57" xfId="0" applyFill="1" applyBorder="1"/>
    <xf numFmtId="0" fontId="0" fillId="2" borderId="58" xfId="0" applyFill="1" applyBorder="1"/>
    <xf numFmtId="0" fontId="34" fillId="2" borderId="0" xfId="0" applyFont="1" applyFill="1" applyAlignment="1">
      <alignment vertical="center" wrapText="1"/>
    </xf>
    <xf numFmtId="0" fontId="34" fillId="2" borderId="0" xfId="0" applyFont="1" applyFill="1" applyAlignment="1">
      <alignment vertical="center"/>
    </xf>
    <xf numFmtId="0" fontId="34" fillId="0" borderId="1" xfId="0" applyFont="1" applyBorder="1" applyAlignment="1">
      <alignment horizontal="right" vertical="center" wrapText="1"/>
    </xf>
    <xf numFmtId="0" fontId="34" fillId="0" borderId="16" xfId="0" applyFont="1" applyBorder="1" applyAlignment="1">
      <alignment horizontal="center" vertical="center" wrapText="1"/>
    </xf>
    <xf numFmtId="0" fontId="41" fillId="11" borderId="1" xfId="0" applyFont="1" applyFill="1" applyBorder="1" applyAlignment="1">
      <alignment horizontal="right" vertical="center" wrapText="1"/>
    </xf>
    <xf numFmtId="0" fontId="41" fillId="11" borderId="1" xfId="0" applyFont="1" applyFill="1" applyBorder="1" applyAlignment="1">
      <alignment horizontal="center" vertical="center" wrapText="1"/>
    </xf>
    <xf numFmtId="0" fontId="88" fillId="2" borderId="52" xfId="0" applyFont="1" applyFill="1" applyBorder="1"/>
    <xf numFmtId="0" fontId="34" fillId="2" borderId="0" xfId="0" applyFont="1" applyFill="1" applyBorder="1" applyAlignment="1">
      <alignment horizontal="justify" vertical="justify"/>
    </xf>
    <xf numFmtId="0" fontId="34" fillId="2" borderId="53" xfId="0" applyFont="1" applyFill="1" applyBorder="1" applyAlignment="1">
      <alignment horizontal="justify" vertical="justify"/>
    </xf>
    <xf numFmtId="0" fontId="34" fillId="11" borderId="100" xfId="0" applyFont="1" applyFill="1" applyBorder="1" applyAlignment="1">
      <alignment horizontal="justify" vertical="center" wrapText="1"/>
    </xf>
    <xf numFmtId="0" fontId="34" fillId="0" borderId="100" xfId="0" applyFont="1" applyBorder="1" applyAlignment="1">
      <alignment horizontal="justify" vertical="center" wrapText="1"/>
    </xf>
    <xf numFmtId="0" fontId="30" fillId="11" borderId="100" xfId="0" applyFont="1" applyFill="1" applyBorder="1" applyAlignment="1">
      <alignment horizontal="justify" vertical="center" wrapText="1"/>
    </xf>
    <xf numFmtId="0" fontId="30" fillId="13" borderId="101" xfId="0" applyFont="1" applyFill="1" applyBorder="1" applyAlignment="1">
      <alignment horizontal="center" vertical="center" wrapText="1"/>
    </xf>
    <xf numFmtId="0" fontId="23" fillId="2" borderId="102" xfId="0" applyFont="1" applyFill="1" applyBorder="1" applyAlignment="1">
      <alignment vertical="top" wrapText="1"/>
    </xf>
    <xf numFmtId="0" fontId="23" fillId="0" borderId="102" xfId="0" applyFont="1" applyBorder="1" applyAlignment="1">
      <alignment horizontal="center" vertical="center" wrapText="1"/>
    </xf>
    <xf numFmtId="0" fontId="23" fillId="0" borderId="103" xfId="0" applyFont="1" applyBorder="1" applyAlignment="1">
      <alignment horizontal="center" vertical="center" wrapText="1"/>
    </xf>
    <xf numFmtId="0" fontId="23" fillId="2" borderId="102" xfId="0" applyFont="1" applyFill="1" applyBorder="1" applyAlignment="1">
      <alignment horizontal="center" vertical="top" wrapText="1"/>
    </xf>
    <xf numFmtId="0" fontId="23" fillId="2" borderId="102" xfId="0" applyFont="1" applyFill="1" applyBorder="1" applyAlignment="1">
      <alignment horizontal="left" vertical="top" wrapText="1"/>
    </xf>
    <xf numFmtId="3" fontId="28" fillId="11" borderId="40" xfId="0" applyNumberFormat="1" applyFont="1" applyFill="1" applyBorder="1"/>
    <xf numFmtId="0" fontId="27" fillId="11" borderId="41" xfId="0" applyFont="1" applyFill="1" applyBorder="1"/>
    <xf numFmtId="0" fontId="30" fillId="11" borderId="87" xfId="0" applyFont="1" applyFill="1" applyBorder="1" applyAlignment="1">
      <alignment vertical="center"/>
    </xf>
    <xf numFmtId="0" fontId="30" fillId="11" borderId="88" xfId="0" applyFont="1" applyFill="1" applyBorder="1" applyAlignment="1">
      <alignment vertical="center"/>
    </xf>
    <xf numFmtId="164" fontId="30" fillId="11" borderId="88" xfId="4" applyFont="1" applyFill="1" applyBorder="1" applyAlignment="1">
      <alignment vertical="center"/>
    </xf>
    <xf numFmtId="0" fontId="30" fillId="11" borderId="89" xfId="0" applyFont="1" applyFill="1" applyBorder="1" applyAlignment="1">
      <alignment vertical="center"/>
    </xf>
    <xf numFmtId="0" fontId="23" fillId="2" borderId="90" xfId="0" applyFont="1" applyFill="1" applyBorder="1"/>
    <xf numFmtId="0" fontId="23" fillId="2" borderId="91" xfId="0" applyFont="1" applyFill="1" applyBorder="1"/>
    <xf numFmtId="0" fontId="23" fillId="2" borderId="90" xfId="0" applyFont="1" applyFill="1" applyBorder="1" applyAlignment="1">
      <alignment vertical="center" wrapText="1"/>
    </xf>
    <xf numFmtId="164" fontId="23" fillId="0" borderId="0" xfId="4" applyFont="1" applyBorder="1"/>
    <xf numFmtId="0" fontId="23" fillId="3" borderId="106" xfId="0" applyFont="1" applyFill="1" applyBorder="1" applyAlignment="1">
      <alignment vertical="center" wrapText="1"/>
    </xf>
    <xf numFmtId="179" fontId="83" fillId="0" borderId="107" xfId="0" applyNumberFormat="1" applyFont="1" applyBorder="1" applyAlignment="1">
      <alignment horizontal="right"/>
    </xf>
    <xf numFmtId="0" fontId="30" fillId="11" borderId="108" xfId="0" applyFont="1" applyFill="1" applyBorder="1" applyAlignment="1">
      <alignment vertical="center" wrapText="1"/>
    </xf>
    <xf numFmtId="164" fontId="30" fillId="11" borderId="109" xfId="4" applyFont="1" applyFill="1" applyBorder="1" applyAlignment="1">
      <alignment horizontal="center" vertical="center" wrapText="1"/>
    </xf>
    <xf numFmtId="0" fontId="23" fillId="2" borderId="94" xfId="0" applyFont="1" applyFill="1" applyBorder="1"/>
    <xf numFmtId="0" fontId="19" fillId="3" borderId="0" xfId="0" applyFont="1" applyFill="1"/>
    <xf numFmtId="0" fontId="0" fillId="3" borderId="0" xfId="0" applyFont="1" applyFill="1"/>
    <xf numFmtId="0" fontId="89" fillId="3" borderId="0" xfId="2" applyFont="1" applyFill="1"/>
    <xf numFmtId="0" fontId="30" fillId="11" borderId="53" xfId="0" applyFont="1" applyFill="1" applyBorder="1" applyAlignment="1">
      <alignment horizontal="center" vertical="center" wrapText="1"/>
    </xf>
    <xf numFmtId="164" fontId="34" fillId="2" borderId="53" xfId="4" applyFont="1" applyFill="1" applyBorder="1"/>
    <xf numFmtId="1" fontId="34" fillId="2" borderId="53" xfId="4" applyNumberFormat="1" applyFont="1" applyFill="1" applyBorder="1"/>
    <xf numFmtId="0" fontId="34" fillId="11" borderId="91" xfId="0" applyFont="1" applyFill="1" applyBorder="1" applyAlignment="1">
      <alignment vertical="justify" wrapText="1"/>
    </xf>
    <xf numFmtId="0" fontId="34" fillId="11" borderId="91" xfId="0" applyFont="1" applyFill="1" applyBorder="1"/>
    <xf numFmtId="0" fontId="30" fillId="11" borderId="42" xfId="0" applyFont="1" applyFill="1" applyBorder="1" applyAlignment="1">
      <alignment horizontal="left" vertical="center" wrapText="1"/>
    </xf>
    <xf numFmtId="0" fontId="34" fillId="11" borderId="43" xfId="0" applyFont="1" applyFill="1" applyBorder="1" applyAlignment="1">
      <alignment vertical="justify" wrapText="1"/>
    </xf>
    <xf numFmtId="0" fontId="34" fillId="2" borderId="42" xfId="0" applyFont="1" applyFill="1" applyBorder="1" applyAlignment="1">
      <alignment horizontal="left" vertical="top" wrapText="1"/>
    </xf>
    <xf numFmtId="0" fontId="34" fillId="2" borderId="43" xfId="0" applyFont="1" applyFill="1" applyBorder="1" applyAlignment="1">
      <alignment horizontal="left" vertical="top" wrapText="1"/>
    </xf>
    <xf numFmtId="0" fontId="34" fillId="2" borderId="42" xfId="0" applyFont="1" applyFill="1" applyBorder="1" applyAlignment="1">
      <alignment vertical="top" wrapText="1"/>
    </xf>
    <xf numFmtId="0" fontId="34" fillId="2" borderId="43" xfId="0" applyFont="1" applyFill="1" applyBorder="1" applyAlignment="1">
      <alignment vertical="top" wrapText="1"/>
    </xf>
    <xf numFmtId="0" fontId="37" fillId="2" borderId="42" xfId="0" applyFont="1" applyFill="1" applyBorder="1" applyAlignment="1">
      <alignment vertical="top" wrapText="1"/>
    </xf>
    <xf numFmtId="0" fontId="29" fillId="11" borderId="46" xfId="0" applyFont="1" applyFill="1" applyBorder="1" applyAlignment="1">
      <alignment horizontal="left"/>
    </xf>
    <xf numFmtId="1" fontId="76" fillId="11" borderId="111" xfId="4" applyNumberFormat="1" applyFont="1" applyFill="1" applyBorder="1"/>
    <xf numFmtId="0" fontId="27" fillId="11" borderId="48" xfId="0" applyFont="1" applyFill="1" applyBorder="1"/>
    <xf numFmtId="0" fontId="34" fillId="11" borderId="53" xfId="0" applyFont="1" applyFill="1" applyBorder="1" applyAlignment="1">
      <alignment vertical="justify" wrapText="1"/>
    </xf>
    <xf numFmtId="0" fontId="30" fillId="11" borderId="52" xfId="0" applyFont="1" applyFill="1" applyBorder="1" applyAlignment="1">
      <alignment vertical="justify" wrapText="1"/>
    </xf>
    <xf numFmtId="0" fontId="30" fillId="11" borderId="9" xfId="0" applyFont="1" applyFill="1" applyBorder="1"/>
    <xf numFmtId="167" fontId="34" fillId="0" borderId="0" xfId="3" applyNumberFormat="1" applyFont="1"/>
    <xf numFmtId="167" fontId="34" fillId="0" borderId="0" xfId="3" applyNumberFormat="1" applyFont="1" applyBorder="1"/>
    <xf numFmtId="167" fontId="55" fillId="0" borderId="0" xfId="2" applyNumberFormat="1" applyFont="1" applyAlignment="1">
      <alignment horizontal="center" vertical="center"/>
    </xf>
    <xf numFmtId="167" fontId="41" fillId="0" borderId="0" xfId="3" applyNumberFormat="1" applyFont="1"/>
    <xf numFmtId="0" fontId="22" fillId="0" borderId="0" xfId="0" applyFont="1" applyAlignment="1"/>
    <xf numFmtId="0" fontId="27" fillId="0" borderId="0" xfId="0" applyFont="1" applyAlignment="1">
      <alignment horizontal="center"/>
    </xf>
    <xf numFmtId="167" fontId="34" fillId="0" borderId="0" xfId="3" applyNumberFormat="1" applyFont="1" applyBorder="1" applyAlignment="1">
      <alignment horizontal="center"/>
    </xf>
    <xf numFmtId="167" fontId="39" fillId="0" borderId="0" xfId="3" applyNumberFormat="1" applyFont="1"/>
    <xf numFmtId="167" fontId="34" fillId="0" borderId="0" xfId="0" applyNumberFormat="1" applyFont="1"/>
    <xf numFmtId="0" fontId="35" fillId="0" borderId="0" xfId="0" applyFont="1"/>
    <xf numFmtId="167" fontId="23" fillId="0" borderId="0" xfId="3" applyNumberFormat="1" applyFont="1" applyBorder="1"/>
    <xf numFmtId="167" fontId="35" fillId="0" borderId="0" xfId="3" applyNumberFormat="1" applyFont="1"/>
    <xf numFmtId="167" fontId="23" fillId="0" borderId="0" xfId="3" applyNumberFormat="1" applyFont="1"/>
    <xf numFmtId="167" fontId="41" fillId="0" borderId="0" xfId="0" applyNumberFormat="1" applyFont="1"/>
    <xf numFmtId="167" fontId="39" fillId="0" borderId="0" xfId="3" applyNumberFormat="1" applyFont="1" applyBorder="1"/>
    <xf numFmtId="172" fontId="34" fillId="0" borderId="0" xfId="0" applyNumberFormat="1" applyFont="1" applyAlignment="1">
      <alignment horizontal="right"/>
    </xf>
    <xf numFmtId="0" fontId="34" fillId="0" borderId="88" xfId="0" applyFont="1" applyBorder="1"/>
    <xf numFmtId="167" fontId="34" fillId="0" borderId="88" xfId="3" applyNumberFormat="1" applyFont="1" applyBorder="1" applyAlignment="1">
      <alignment horizontal="center"/>
    </xf>
    <xf numFmtId="167" fontId="41" fillId="0" borderId="88" xfId="3" applyNumberFormat="1" applyFont="1" applyBorder="1"/>
    <xf numFmtId="167" fontId="41" fillId="0" borderId="0" xfId="3" applyNumberFormat="1" applyFont="1" applyBorder="1"/>
    <xf numFmtId="0" fontId="34" fillId="0" borderId="90" xfId="0" applyFont="1" applyBorder="1"/>
    <xf numFmtId="0" fontId="41" fillId="0" borderId="0" xfId="0" applyFont="1" applyBorder="1"/>
    <xf numFmtId="0" fontId="34" fillId="0" borderId="91" xfId="0" applyFont="1" applyBorder="1"/>
    <xf numFmtId="0" fontId="30" fillId="11" borderId="90" xfId="0" applyFont="1" applyFill="1" applyBorder="1" applyAlignment="1">
      <alignment vertical="center"/>
    </xf>
    <xf numFmtId="0" fontId="35" fillId="0" borderId="0" xfId="0" applyFont="1" applyBorder="1"/>
    <xf numFmtId="180" fontId="30" fillId="11" borderId="0" xfId="3" applyNumberFormat="1" applyFont="1" applyFill="1" applyBorder="1"/>
    <xf numFmtId="180" fontId="34" fillId="0" borderId="0" xfId="3" applyNumberFormat="1" applyFont="1" applyBorder="1"/>
    <xf numFmtId="180" fontId="41" fillId="0" borderId="0" xfId="3" applyNumberFormat="1" applyFont="1" applyBorder="1"/>
    <xf numFmtId="180" fontId="30" fillId="11" borderId="91" xfId="3" applyNumberFormat="1" applyFont="1" applyFill="1" applyBorder="1"/>
    <xf numFmtId="180" fontId="34" fillId="0" borderId="91" xfId="3" applyNumberFormat="1" applyFont="1" applyBorder="1"/>
    <xf numFmtId="0" fontId="30" fillId="6" borderId="90" xfId="0" applyFont="1" applyFill="1" applyBorder="1" applyAlignment="1">
      <alignment vertical="center"/>
    </xf>
    <xf numFmtId="0" fontId="34" fillId="0" borderId="90" xfId="0" applyFont="1" applyBorder="1" applyAlignment="1">
      <alignment wrapText="1"/>
    </xf>
    <xf numFmtId="180" fontId="23" fillId="0" borderId="0" xfId="3" applyNumberFormat="1" applyFont="1" applyBorder="1"/>
    <xf numFmtId="180" fontId="41" fillId="0" borderId="0" xfId="0" applyNumberFormat="1" applyFont="1" applyBorder="1"/>
    <xf numFmtId="180" fontId="34" fillId="0" borderId="0" xfId="0" applyNumberFormat="1" applyFont="1" applyBorder="1"/>
    <xf numFmtId="180" fontId="34" fillId="0" borderId="91" xfId="0" applyNumberFormat="1" applyFont="1" applyBorder="1"/>
    <xf numFmtId="180" fontId="34" fillId="0" borderId="0" xfId="3" applyNumberFormat="1" applyFont="1" applyBorder="1" applyAlignment="1">
      <alignment vertical="center"/>
    </xf>
    <xf numFmtId="180" fontId="23" fillId="0" borderId="0" xfId="3" applyNumberFormat="1" applyFont="1" applyBorder="1" applyAlignment="1">
      <alignment vertical="center"/>
    </xf>
    <xf numFmtId="180" fontId="39" fillId="0" borderId="0" xfId="3" applyNumberFormat="1" applyFont="1" applyBorder="1" applyAlignment="1">
      <alignment vertical="center"/>
    </xf>
    <xf numFmtId="180" fontId="34" fillId="0" borderId="0" xfId="0" applyNumberFormat="1" applyFont="1" applyBorder="1" applyAlignment="1">
      <alignment vertical="center"/>
    </xf>
    <xf numFmtId="180" fontId="34" fillId="0" borderId="91" xfId="0" applyNumberFormat="1" applyFont="1" applyBorder="1" applyAlignment="1">
      <alignment vertical="center"/>
    </xf>
    <xf numFmtId="0" fontId="35" fillId="6" borderId="0" xfId="0" applyFont="1" applyFill="1" applyBorder="1"/>
    <xf numFmtId="180" fontId="30" fillId="6" borderId="0" xfId="3" applyNumberFormat="1" applyFont="1" applyFill="1" applyBorder="1" applyAlignment="1">
      <alignment vertical="center"/>
    </xf>
    <xf numFmtId="180" fontId="35" fillId="6" borderId="4" xfId="3" applyNumberFormat="1" applyFont="1" applyFill="1" applyBorder="1"/>
    <xf numFmtId="180" fontId="35" fillId="6" borderId="0" xfId="3" applyNumberFormat="1" applyFont="1" applyFill="1" applyBorder="1"/>
    <xf numFmtId="180" fontId="39" fillId="6" borderId="0" xfId="3" applyNumberFormat="1" applyFont="1" applyFill="1" applyBorder="1"/>
    <xf numFmtId="180" fontId="30" fillId="6" borderId="91" xfId="3" applyNumberFormat="1" applyFont="1" applyFill="1" applyBorder="1" applyAlignment="1">
      <alignment vertical="center"/>
    </xf>
    <xf numFmtId="0" fontId="34" fillId="0" borderId="90" xfId="0" applyFont="1" applyBorder="1" applyAlignment="1">
      <alignment vertical="center" wrapText="1"/>
    </xf>
    <xf numFmtId="0" fontId="23" fillId="0" borderId="0" xfId="30" applyFont="1" applyBorder="1"/>
    <xf numFmtId="0" fontId="23" fillId="0" borderId="90" xfId="30" applyFont="1" applyBorder="1"/>
    <xf numFmtId="180" fontId="34" fillId="11" borderId="0" xfId="3" applyNumberFormat="1" applyFont="1" applyFill="1" applyBorder="1"/>
    <xf numFmtId="0" fontId="30" fillId="6" borderId="92" xfId="0" applyFont="1" applyFill="1" applyBorder="1" applyAlignment="1">
      <alignment vertical="center"/>
    </xf>
    <xf numFmtId="0" fontId="35" fillId="6" borderId="93" xfId="0" applyFont="1" applyFill="1" applyBorder="1"/>
    <xf numFmtId="180" fontId="30" fillId="6" borderId="93" xfId="3" applyNumberFormat="1" applyFont="1" applyFill="1" applyBorder="1" applyAlignment="1">
      <alignment vertical="center"/>
    </xf>
    <xf numFmtId="180" fontId="35" fillId="6" borderId="113" xfId="3" applyNumberFormat="1" applyFont="1" applyFill="1" applyBorder="1"/>
    <xf numFmtId="180" fontId="23" fillId="6" borderId="93" xfId="3" applyNumberFormat="1" applyFont="1" applyFill="1" applyBorder="1"/>
    <xf numFmtId="180" fontId="41" fillId="6" borderId="93" xfId="3" applyNumberFormat="1" applyFont="1" applyFill="1" applyBorder="1"/>
    <xf numFmtId="180" fontId="39" fillId="6" borderId="93" xfId="3" applyNumberFormat="1" applyFont="1" applyFill="1" applyBorder="1"/>
    <xf numFmtId="180" fontId="30" fillId="6" borderId="94" xfId="3" applyNumberFormat="1" applyFont="1" applyFill="1" applyBorder="1" applyAlignment="1">
      <alignment vertical="center"/>
    </xf>
    <xf numFmtId="14" fontId="41" fillId="6" borderId="0" xfId="0" applyNumberFormat="1" applyFont="1" applyFill="1"/>
    <xf numFmtId="0" fontId="34" fillId="4" borderId="0" xfId="0" applyFont="1" applyFill="1"/>
    <xf numFmtId="0" fontId="34" fillId="4" borderId="0" xfId="0" applyFont="1" applyFill="1" applyAlignment="1">
      <alignment horizontal="left"/>
    </xf>
    <xf numFmtId="0" fontId="48" fillId="0" borderId="0" xfId="0" applyFont="1" applyAlignment="1">
      <alignment horizontal="center" vertical="center"/>
    </xf>
    <xf numFmtId="0" fontId="34" fillId="0" borderId="12" xfId="0" applyFont="1" applyBorder="1"/>
    <xf numFmtId="0" fontId="37" fillId="0" borderId="11" xfId="0" applyFont="1" applyBorder="1" applyAlignment="1">
      <alignment horizontal="center" vertical="center"/>
    </xf>
    <xf numFmtId="0" fontId="35" fillId="3" borderId="5" xfId="0" applyFont="1" applyFill="1" applyBorder="1" applyAlignment="1">
      <alignment vertical="center"/>
    </xf>
    <xf numFmtId="0" fontId="35" fillId="3" borderId="0" xfId="0" applyFont="1" applyFill="1" applyBorder="1" applyAlignment="1">
      <alignment vertical="center"/>
    </xf>
    <xf numFmtId="0" fontId="37" fillId="0" borderId="10" xfId="0" applyFont="1" applyBorder="1" applyAlignment="1">
      <alignment horizontal="center" vertical="center"/>
    </xf>
    <xf numFmtId="0" fontId="34" fillId="0" borderId="5" xfId="0" applyFont="1" applyBorder="1"/>
    <xf numFmtId="0" fontId="34" fillId="0" borderId="0" xfId="0" applyFont="1" applyBorder="1" applyAlignment="1"/>
    <xf numFmtId="0" fontId="55" fillId="0" borderId="10" xfId="2" applyFont="1" applyBorder="1" applyAlignment="1">
      <alignment horizontal="center"/>
    </xf>
    <xf numFmtId="0" fontId="55" fillId="0" borderId="10" xfId="2" quotePrefix="1" applyFont="1" applyBorder="1" applyAlignment="1">
      <alignment horizontal="center"/>
    </xf>
    <xf numFmtId="0" fontId="38" fillId="0" borderId="10" xfId="2" quotePrefix="1" applyFont="1" applyBorder="1" applyAlignment="1">
      <alignment horizontal="center"/>
    </xf>
    <xf numFmtId="0" fontId="34" fillId="0" borderId="13" xfId="0" applyFont="1" applyBorder="1"/>
    <xf numFmtId="0" fontId="34" fillId="0" borderId="3" xfId="0" applyFont="1" applyBorder="1"/>
    <xf numFmtId="0" fontId="55" fillId="0" borderId="16" xfId="2" applyFont="1" applyBorder="1" applyAlignment="1">
      <alignment horizontal="center" vertical="center"/>
    </xf>
    <xf numFmtId="0" fontId="37" fillId="0" borderId="0" xfId="0" applyFont="1" applyBorder="1" applyAlignment="1">
      <alignment horizontal="center"/>
    </xf>
    <xf numFmtId="0" fontId="38" fillId="0" borderId="0" xfId="2" quotePrefix="1" applyFont="1" applyBorder="1" applyAlignment="1">
      <alignment horizontal="left"/>
    </xf>
    <xf numFmtId="0" fontId="30" fillId="11" borderId="0" xfId="0" applyFont="1" applyFill="1" applyAlignment="1">
      <alignment horizontal="right" vertical="center"/>
    </xf>
    <xf numFmtId="0" fontId="21" fillId="0" borderId="0" xfId="92" applyFont="1" applyBorder="1" applyAlignment="1"/>
    <xf numFmtId="0" fontId="23" fillId="0" borderId="0" xfId="32" applyFont="1"/>
    <xf numFmtId="0" fontId="27" fillId="11" borderId="0" xfId="0" applyFont="1" applyFill="1"/>
    <xf numFmtId="0" fontId="29" fillId="11" borderId="50" xfId="0" applyFont="1" applyFill="1" applyBorder="1" applyAlignment="1">
      <alignment vertical="center"/>
    </xf>
    <xf numFmtId="0" fontId="29" fillId="11" borderId="51" xfId="0" applyFont="1" applyFill="1" applyBorder="1" applyAlignment="1">
      <alignment vertical="center"/>
    </xf>
    <xf numFmtId="0" fontId="28" fillId="2" borderId="0" xfId="0" applyFont="1" applyFill="1" applyBorder="1"/>
    <xf numFmtId="0" fontId="49" fillId="15" borderId="0" xfId="91" applyFont="1" applyFill="1" applyBorder="1" applyAlignment="1">
      <alignment horizontal="center" vertical="center"/>
    </xf>
    <xf numFmtId="177" fontId="23" fillId="0" borderId="0" xfId="90" applyNumberFormat="1" applyFont="1" applyBorder="1"/>
    <xf numFmtId="0" fontId="92" fillId="3" borderId="0" xfId="15" applyFont="1" applyFill="1" applyBorder="1"/>
    <xf numFmtId="0" fontId="48" fillId="3" borderId="0" xfId="0" applyFont="1" applyFill="1"/>
    <xf numFmtId="0" fontId="48" fillId="6" borderId="0" xfId="0" applyFont="1" applyFill="1"/>
    <xf numFmtId="0" fontId="62" fillId="16" borderId="0" xfId="91" applyFont="1" applyFill="1" applyAlignment="1">
      <alignment horizontal="right"/>
    </xf>
    <xf numFmtId="0" fontId="91" fillId="16" borderId="0" xfId="91" applyFont="1" applyFill="1" applyAlignment="1">
      <alignment horizontal="center"/>
    </xf>
    <xf numFmtId="0" fontId="24" fillId="0" borderId="0" xfId="93" applyFont="1"/>
    <xf numFmtId="0" fontId="24" fillId="0" borderId="0" xfId="93" applyFont="1" applyAlignment="1">
      <alignment horizontal="center"/>
    </xf>
    <xf numFmtId="0" fontId="28" fillId="0" borderId="0" xfId="94" applyFont="1"/>
    <xf numFmtId="0" fontId="35" fillId="0" borderId="0" xfId="93" applyFont="1" applyAlignment="1">
      <alignment horizontal="center"/>
    </xf>
    <xf numFmtId="0" fontId="35" fillId="0" borderId="0" xfId="93" applyFont="1" applyAlignment="1">
      <alignment horizontal="right"/>
    </xf>
    <xf numFmtId="0" fontId="24" fillId="0" borderId="11" xfId="93" applyFont="1" applyBorder="1"/>
    <xf numFmtId="0" fontId="23" fillId="0" borderId="10" xfId="93" applyFont="1" applyBorder="1"/>
    <xf numFmtId="0" fontId="24" fillId="0" borderId="10" xfId="93" applyFont="1" applyBorder="1"/>
    <xf numFmtId="0" fontId="61" fillId="0" borderId="0" xfId="93" applyFont="1"/>
    <xf numFmtId="0" fontId="60" fillId="0" borderId="0" xfId="94" applyFont="1"/>
    <xf numFmtId="0" fontId="35" fillId="0" borderId="0" xfId="93" applyFont="1"/>
    <xf numFmtId="0" fontId="32" fillId="0" borderId="0" xfId="94" applyFont="1"/>
    <xf numFmtId="0" fontId="35" fillId="0" borderId="0" xfId="93" applyFont="1" applyAlignment="1">
      <alignment horizontal="center" vertical="center"/>
    </xf>
    <xf numFmtId="0" fontId="35" fillId="0" borderId="11" xfId="93" applyFont="1" applyBorder="1"/>
    <xf numFmtId="181" fontId="23" fillId="0" borderId="10" xfId="94" applyNumberFormat="1" applyFont="1" applyBorder="1"/>
    <xf numFmtId="181" fontId="23" fillId="0" borderId="10" xfId="93" applyNumberFormat="1" applyFont="1" applyBorder="1"/>
    <xf numFmtId="3" fontId="23" fillId="0" borderId="10" xfId="93" applyNumberFormat="1" applyFont="1" applyBorder="1"/>
    <xf numFmtId="0" fontId="35" fillId="0" borderId="10" xfId="93" applyFont="1" applyBorder="1"/>
    <xf numFmtId="181" fontId="35" fillId="0" borderId="10" xfId="94" applyNumberFormat="1" applyFont="1" applyBorder="1"/>
    <xf numFmtId="0" fontId="35" fillId="0" borderId="10" xfId="93" applyFont="1" applyBorder="1" applyAlignment="1">
      <alignment horizontal="center"/>
    </xf>
    <xf numFmtId="181" fontId="35" fillId="0" borderId="10" xfId="94" applyNumberFormat="1" applyFont="1" applyBorder="1" applyAlignment="1">
      <alignment horizontal="center"/>
    </xf>
    <xf numFmtId="0" fontId="30" fillId="17" borderId="11" xfId="93" applyFont="1" applyFill="1" applyBorder="1" applyAlignment="1">
      <alignment horizontal="center" vertical="center"/>
    </xf>
    <xf numFmtId="0" fontId="30" fillId="17" borderId="16" xfId="93" applyFont="1" applyFill="1" applyBorder="1" applyAlignment="1">
      <alignment horizontal="center" vertical="center"/>
    </xf>
    <xf numFmtId="0" fontId="41" fillId="11" borderId="1" xfId="93" applyFont="1" applyFill="1" applyBorder="1" applyAlignment="1">
      <alignment horizontal="center" vertical="center" wrapText="1"/>
    </xf>
    <xf numFmtId="181" fontId="41" fillId="11" borderId="1" xfId="93" applyNumberFormat="1" applyFont="1" applyFill="1" applyBorder="1" applyAlignment="1">
      <alignment horizontal="right" vertical="center"/>
    </xf>
    <xf numFmtId="181" fontId="41" fillId="11" borderId="15" xfId="93" applyNumberFormat="1" applyFont="1" applyFill="1" applyBorder="1" applyAlignment="1">
      <alignment horizontal="right" vertical="center"/>
    </xf>
    <xf numFmtId="181" fontId="41" fillId="11" borderId="1" xfId="94" applyNumberFormat="1" applyFont="1" applyFill="1" applyBorder="1" applyAlignment="1">
      <alignment horizontal="right" vertical="center"/>
    </xf>
    <xf numFmtId="0" fontId="92" fillId="0" borderId="0" xfId="93" applyFont="1"/>
    <xf numFmtId="182" fontId="23" fillId="0" borderId="0" xfId="93" applyNumberFormat="1" applyFont="1"/>
    <xf numFmtId="0" fontId="23" fillId="0" borderId="0" xfId="93" applyFont="1"/>
    <xf numFmtId="0" fontId="23" fillId="0" borderId="0" xfId="93" applyFont="1" applyAlignment="1">
      <alignment horizontal="center"/>
    </xf>
    <xf numFmtId="0" fontId="23" fillId="0" borderId="11" xfId="93" applyFont="1" applyBorder="1"/>
    <xf numFmtId="0" fontId="52" fillId="0" borderId="0" xfId="93" applyFont="1"/>
    <xf numFmtId="0" fontId="52" fillId="0" borderId="0" xfId="93" applyFont="1" applyAlignment="1">
      <alignment horizontal="center"/>
    </xf>
    <xf numFmtId="0" fontId="24" fillId="0" borderId="0" xfId="93" applyFont="1" applyAlignment="1">
      <alignment horizontal="right"/>
    </xf>
    <xf numFmtId="0" fontId="92" fillId="0" borderId="10" xfId="93" applyFont="1" applyBorder="1"/>
    <xf numFmtId="0" fontId="92" fillId="0" borderId="0" xfId="93" applyFont="1" applyAlignment="1">
      <alignment horizontal="center"/>
    </xf>
    <xf numFmtId="0" fontId="92" fillId="0" borderId="11" xfId="93" applyFont="1" applyBorder="1"/>
    <xf numFmtId="0" fontId="92" fillId="0" borderId="14" xfId="93" applyFont="1" applyBorder="1"/>
    <xf numFmtId="0" fontId="92" fillId="0" borderId="6" xfId="93" applyFont="1" applyBorder="1"/>
    <xf numFmtId="3" fontId="92" fillId="0" borderId="6" xfId="93" applyNumberFormat="1" applyFont="1" applyBorder="1"/>
    <xf numFmtId="182" fontId="92" fillId="0" borderId="6" xfId="93" applyNumberFormat="1" applyFont="1" applyBorder="1"/>
    <xf numFmtId="182" fontId="92" fillId="0" borderId="0" xfId="93" applyNumberFormat="1" applyFont="1"/>
    <xf numFmtId="0" fontId="97" fillId="0" borderId="0" xfId="94" applyFont="1"/>
    <xf numFmtId="0" fontId="49" fillId="17" borderId="1" xfId="93" applyFont="1" applyFill="1" applyBorder="1"/>
    <xf numFmtId="3" fontId="49" fillId="17" borderId="1" xfId="93" applyNumberFormat="1" applyFont="1" applyFill="1" applyBorder="1"/>
    <xf numFmtId="3" fontId="49" fillId="17" borderId="2" xfId="93" applyNumberFormat="1" applyFont="1" applyFill="1" applyBorder="1"/>
    <xf numFmtId="0" fontId="49" fillId="11" borderId="1" xfId="93" applyFont="1" applyFill="1" applyBorder="1"/>
    <xf numFmtId="3" fontId="49" fillId="11" borderId="1" xfId="93" applyNumberFormat="1" applyFont="1" applyFill="1" applyBorder="1"/>
    <xf numFmtId="188" fontId="92" fillId="0" borderId="6" xfId="93" applyNumberFormat="1" applyFont="1" applyBorder="1"/>
    <xf numFmtId="0" fontId="35" fillId="0" borderId="5" xfId="93" applyFont="1" applyBorder="1"/>
    <xf numFmtId="0" fontId="35" fillId="0" borderId="12" xfId="93" applyFont="1" applyBorder="1"/>
    <xf numFmtId="0" fontId="53" fillId="0" borderId="5" xfId="93" applyFont="1" applyBorder="1"/>
    <xf numFmtId="181" fontId="53" fillId="0" borderId="16" xfId="94" applyNumberFormat="1" applyFont="1" applyBorder="1"/>
    <xf numFmtId="181" fontId="35" fillId="0" borderId="16" xfId="93" applyNumberFormat="1" applyFont="1" applyBorder="1"/>
    <xf numFmtId="0" fontId="23" fillId="0" borderId="13" xfId="93" applyFont="1" applyBorder="1"/>
    <xf numFmtId="175" fontId="23" fillId="0" borderId="16" xfId="94" applyNumberFormat="1" applyFont="1" applyBorder="1"/>
    <xf numFmtId="175" fontId="23" fillId="0" borderId="16" xfId="93" applyNumberFormat="1" applyFont="1" applyBorder="1"/>
    <xf numFmtId="0" fontId="23" fillId="0" borderId="114" xfId="93" applyFont="1" applyBorder="1"/>
    <xf numFmtId="175" fontId="23" fillId="0" borderId="115" xfId="94" applyNumberFormat="1" applyFont="1" applyBorder="1"/>
    <xf numFmtId="175" fontId="23" fillId="0" borderId="115" xfId="93" applyNumberFormat="1" applyFont="1" applyBorder="1"/>
    <xf numFmtId="0" fontId="23" fillId="0" borderId="116" xfId="93" applyFont="1" applyBorder="1"/>
    <xf numFmtId="175" fontId="23" fillId="0" borderId="117" xfId="94" applyNumberFormat="1" applyFont="1" applyBorder="1"/>
    <xf numFmtId="175" fontId="23" fillId="0" borderId="117" xfId="93" applyNumberFormat="1" applyFont="1" applyBorder="1"/>
    <xf numFmtId="175" fontId="23" fillId="0" borderId="10" xfId="94" applyNumberFormat="1" applyFont="1" applyBorder="1"/>
    <xf numFmtId="175" fontId="23" fillId="0" borderId="10" xfId="93" applyNumberFormat="1" applyFont="1" applyBorder="1"/>
    <xf numFmtId="175" fontId="23" fillId="0" borderId="118" xfId="94" applyNumberFormat="1" applyFont="1" applyBorder="1"/>
    <xf numFmtId="0" fontId="35" fillId="0" borderId="119" xfId="93" applyFont="1" applyBorder="1"/>
    <xf numFmtId="0" fontId="53" fillId="0" borderId="13" xfId="93" applyFont="1" applyBorder="1"/>
    <xf numFmtId="175" fontId="53" fillId="0" borderId="16" xfId="94" applyNumberFormat="1" applyFont="1" applyBorder="1"/>
    <xf numFmtId="175" fontId="23" fillId="0" borderId="120" xfId="93" applyNumberFormat="1" applyFont="1" applyBorder="1"/>
    <xf numFmtId="0" fontId="23" fillId="0" borderId="121" xfId="93" applyFont="1" applyBorder="1"/>
    <xf numFmtId="175" fontId="23" fillId="0" borderId="118" xfId="93" applyNumberFormat="1" applyFont="1" applyBorder="1"/>
    <xf numFmtId="0" fontId="35" fillId="17" borderId="2" xfId="93" applyFont="1" applyFill="1" applyBorder="1"/>
    <xf numFmtId="175" fontId="35" fillId="17" borderId="1" xfId="94" applyNumberFormat="1" applyFont="1" applyFill="1" applyBorder="1"/>
    <xf numFmtId="175" fontId="35" fillId="17" borderId="1" xfId="93" applyNumberFormat="1" applyFont="1" applyFill="1" applyBorder="1"/>
    <xf numFmtId="0" fontId="92" fillId="14" borderId="0" xfId="93" applyFont="1" applyFill="1"/>
    <xf numFmtId="0" fontId="23" fillId="14" borderId="0" xfId="93" applyFont="1" applyFill="1" applyAlignment="1">
      <alignment horizontal="center"/>
    </xf>
    <xf numFmtId="0" fontId="23" fillId="14" borderId="0" xfId="93" applyFont="1" applyFill="1"/>
    <xf numFmtId="0" fontId="32" fillId="14" borderId="0" xfId="93" applyFont="1" applyFill="1" applyAlignment="1">
      <alignment horizontal="center"/>
    </xf>
    <xf numFmtId="0" fontId="24" fillId="14" borderId="0" xfId="93" applyFont="1" applyFill="1"/>
    <xf numFmtId="0" fontId="98" fillId="14" borderId="0" xfId="93" applyFont="1" applyFill="1" applyAlignment="1">
      <alignment horizontal="center"/>
    </xf>
    <xf numFmtId="0" fontId="98" fillId="14" borderId="0" xfId="93" applyFont="1" applyFill="1"/>
    <xf numFmtId="0" fontId="97" fillId="14" borderId="0" xfId="93" applyFont="1" applyFill="1" applyAlignment="1">
      <alignment horizontal="center"/>
    </xf>
    <xf numFmtId="2" fontId="97" fillId="14" borderId="0" xfId="93" applyNumberFormat="1" applyFont="1" applyFill="1" applyAlignment="1">
      <alignment horizontal="center"/>
    </xf>
    <xf numFmtId="0" fontId="97" fillId="14" borderId="0" xfId="93" applyFont="1" applyFill="1"/>
    <xf numFmtId="0" fontId="97" fillId="14" borderId="0" xfId="93" applyFont="1" applyFill="1" applyAlignment="1">
      <alignment horizontal="right"/>
    </xf>
    <xf numFmtId="0" fontId="23" fillId="14" borderId="5" xfId="93" applyFont="1" applyFill="1" applyBorder="1"/>
    <xf numFmtId="0" fontId="23" fillId="14" borderId="14" xfId="93" applyFont="1" applyFill="1" applyBorder="1"/>
    <xf numFmtId="0" fontId="28" fillId="14" borderId="11" xfId="94" applyFont="1" applyFill="1" applyBorder="1"/>
    <xf numFmtId="0" fontId="28" fillId="14" borderId="12" xfId="94" applyFont="1" applyFill="1" applyBorder="1"/>
    <xf numFmtId="0" fontId="28" fillId="14" borderId="14" xfId="94" applyFont="1" applyFill="1" applyBorder="1"/>
    <xf numFmtId="3" fontId="92" fillId="14" borderId="0" xfId="93" applyNumberFormat="1" applyFont="1" applyFill="1"/>
    <xf numFmtId="0" fontId="92" fillId="14" borderId="122" xfId="93" applyFont="1" applyFill="1" applyBorder="1"/>
    <xf numFmtId="0" fontId="92" fillId="14" borderId="123" xfId="93" applyFont="1" applyFill="1" applyBorder="1"/>
    <xf numFmtId="0" fontId="92" fillId="14" borderId="123" xfId="94" applyFont="1" applyFill="1" applyBorder="1"/>
    <xf numFmtId="3" fontId="92" fillId="14" borderId="123" xfId="94" applyNumberFormat="1" applyFont="1" applyFill="1" applyBorder="1"/>
    <xf numFmtId="0" fontId="92" fillId="14" borderId="122" xfId="94" applyFont="1" applyFill="1" applyBorder="1"/>
    <xf numFmtId="0" fontId="92" fillId="14" borderId="17" xfId="94" applyFont="1" applyFill="1" applyBorder="1"/>
    <xf numFmtId="0" fontId="92" fillId="14" borderId="5" xfId="93" applyFont="1" applyFill="1" applyBorder="1"/>
    <xf numFmtId="0" fontId="92" fillId="14" borderId="6" xfId="93" applyFont="1" applyFill="1" applyBorder="1"/>
    <xf numFmtId="0" fontId="92" fillId="14" borderId="10" xfId="94" applyFont="1" applyFill="1" applyBorder="1"/>
    <xf numFmtId="3" fontId="92" fillId="14" borderId="10" xfId="94" applyNumberFormat="1" applyFont="1" applyFill="1" applyBorder="1"/>
    <xf numFmtId="0" fontId="92" fillId="14" borderId="124" xfId="94" applyFont="1" applyFill="1" applyBorder="1"/>
    <xf numFmtId="0" fontId="92" fillId="14" borderId="125" xfId="94" applyFont="1" applyFill="1" applyBorder="1"/>
    <xf numFmtId="0" fontId="92" fillId="14" borderId="5" xfId="94" applyFont="1" applyFill="1" applyBorder="1"/>
    <xf numFmtId="0" fontId="92" fillId="14" borderId="6" xfId="94" applyFont="1" applyFill="1" applyBorder="1"/>
    <xf numFmtId="0" fontId="92" fillId="14" borderId="5" xfId="93" applyFont="1" applyFill="1" applyBorder="1" applyAlignment="1">
      <alignment horizontal="left"/>
    </xf>
    <xf numFmtId="0" fontId="92" fillId="14" borderId="6" xfId="93" applyFont="1" applyFill="1" applyBorder="1" applyAlignment="1">
      <alignment horizontal="left"/>
    </xf>
    <xf numFmtId="177" fontId="92" fillId="14" borderId="10" xfId="94" applyNumberFormat="1" applyFont="1" applyFill="1" applyBorder="1" applyAlignment="1">
      <alignment horizontal="right"/>
    </xf>
    <xf numFmtId="177" fontId="92" fillId="14" borderId="5" xfId="94" applyNumberFormat="1" applyFont="1" applyFill="1" applyBorder="1"/>
    <xf numFmtId="177" fontId="92" fillId="14" borderId="6" xfId="94" applyNumberFormat="1" applyFont="1" applyFill="1" applyBorder="1"/>
    <xf numFmtId="3" fontId="23" fillId="14" borderId="0" xfId="93" applyNumberFormat="1" applyFont="1" applyFill="1"/>
    <xf numFmtId="177" fontId="23" fillId="14" borderId="0" xfId="93" applyNumberFormat="1" applyFont="1" applyFill="1"/>
    <xf numFmtId="181" fontId="21" fillId="0" borderId="0" xfId="95" applyNumberFormat="1" applyFont="1"/>
    <xf numFmtId="0" fontId="92" fillId="14" borderId="13" xfId="93" applyFont="1" applyFill="1" applyBorder="1" applyAlignment="1">
      <alignment horizontal="left"/>
    </xf>
    <xf numFmtId="0" fontId="92" fillId="14" borderId="8" xfId="93" applyFont="1" applyFill="1" applyBorder="1" applyAlignment="1">
      <alignment horizontal="left"/>
    </xf>
    <xf numFmtId="177" fontId="92" fillId="14" borderId="16" xfId="94" applyNumberFormat="1" applyFont="1" applyFill="1" applyBorder="1" applyAlignment="1">
      <alignment horizontal="right"/>
    </xf>
    <xf numFmtId="177" fontId="92" fillId="14" borderId="13" xfId="94" applyNumberFormat="1" applyFont="1" applyFill="1" applyBorder="1"/>
    <xf numFmtId="177" fontId="92" fillId="14" borderId="8" xfId="94" applyNumberFormat="1" applyFont="1" applyFill="1" applyBorder="1"/>
    <xf numFmtId="3" fontId="97" fillId="14" borderId="0" xfId="93" applyNumberFormat="1" applyFont="1" applyFill="1"/>
    <xf numFmtId="184" fontId="97" fillId="14" borderId="0" xfId="93" applyNumberFormat="1" applyFont="1" applyFill="1"/>
    <xf numFmtId="3" fontId="99" fillId="14" borderId="0" xfId="93" applyNumberFormat="1" applyFont="1" applyFill="1"/>
    <xf numFmtId="0" fontId="32" fillId="14" borderId="0" xfId="93" applyFont="1" applyFill="1"/>
    <xf numFmtId="2" fontId="97" fillId="14" borderId="0" xfId="93" applyNumberFormat="1" applyFont="1" applyFill="1"/>
    <xf numFmtId="0" fontId="49" fillId="17" borderId="9" xfId="93" applyFont="1" applyFill="1" applyBorder="1" applyAlignment="1">
      <alignment horizontal="center"/>
    </xf>
    <xf numFmtId="0" fontId="49" fillId="17" borderId="12" xfId="93" applyFont="1" applyFill="1" applyBorder="1" applyAlignment="1">
      <alignment horizontal="center"/>
    </xf>
    <xf numFmtId="0" fontId="49" fillId="17" borderId="0" xfId="93" applyFont="1" applyFill="1" applyAlignment="1">
      <alignment horizontal="center"/>
    </xf>
    <xf numFmtId="0" fontId="49" fillId="17" borderId="5" xfId="93" applyFont="1" applyFill="1" applyBorder="1" applyAlignment="1">
      <alignment horizontal="center"/>
    </xf>
    <xf numFmtId="177" fontId="49" fillId="17" borderId="127" xfId="94" applyNumberFormat="1" applyFont="1" applyFill="1" applyBorder="1" applyAlignment="1">
      <alignment horizontal="right"/>
    </xf>
    <xf numFmtId="0" fontId="52" fillId="0" borderId="5" xfId="93" applyFont="1" applyBorder="1"/>
    <xf numFmtId="177" fontId="52" fillId="0" borderId="0" xfId="93" applyNumberFormat="1" applyFont="1"/>
    <xf numFmtId="0" fontId="23" fillId="0" borderId="5" xfId="93" applyFont="1" applyBorder="1"/>
    <xf numFmtId="0" fontId="23" fillId="0" borderId="115" xfId="93" applyFont="1" applyBorder="1" applyAlignment="1">
      <alignment horizontal="justify" vertical="center" wrapText="1"/>
    </xf>
    <xf numFmtId="0" fontId="23" fillId="0" borderId="115" xfId="93" applyFont="1" applyBorder="1" applyAlignment="1">
      <alignment horizontal="center" vertical="center" wrapText="1"/>
    </xf>
    <xf numFmtId="0" fontId="23" fillId="0" borderId="114" xfId="93" applyFont="1" applyBorder="1" applyAlignment="1">
      <alignment horizontal="justify" vertical="center" wrapText="1"/>
    </xf>
    <xf numFmtId="177" fontId="23" fillId="0" borderId="117" xfId="93" applyNumberFormat="1" applyFont="1" applyBorder="1" applyAlignment="1">
      <alignment vertical="center"/>
    </xf>
    <xf numFmtId="177" fontId="23" fillId="0" borderId="116" xfId="93" applyNumberFormat="1" applyFont="1" applyBorder="1" applyAlignment="1">
      <alignment vertical="center"/>
    </xf>
    <xf numFmtId="0" fontId="23" fillId="0" borderId="117" xfId="93" applyFont="1" applyBorder="1" applyAlignment="1">
      <alignment horizontal="center" vertical="center"/>
    </xf>
    <xf numFmtId="0" fontId="23" fillId="0" borderId="117" xfId="93" applyFont="1" applyBorder="1" applyAlignment="1">
      <alignment horizontal="justify" vertical="center"/>
    </xf>
    <xf numFmtId="0" fontId="23" fillId="0" borderId="116" xfId="93" applyFont="1" applyBorder="1" applyAlignment="1">
      <alignment horizontal="justify" vertical="center"/>
    </xf>
    <xf numFmtId="177" fontId="23" fillId="0" borderId="0" xfId="93" applyNumberFormat="1" applyFont="1"/>
    <xf numFmtId="0" fontId="23" fillId="0" borderId="2" xfId="93" applyFont="1" applyBorder="1" applyAlignment="1">
      <alignment horizontal="justify" vertical="center" wrapText="1"/>
    </xf>
    <xf numFmtId="0" fontId="23" fillId="0" borderId="117" xfId="93" applyFont="1" applyBorder="1" applyAlignment="1">
      <alignment horizontal="center" vertical="center" wrapText="1"/>
    </xf>
    <xf numFmtId="0" fontId="23" fillId="0" borderId="117" xfId="93" applyFont="1" applyBorder="1" applyAlignment="1">
      <alignment horizontal="justify" vertical="center" wrapText="1"/>
    </xf>
    <xf numFmtId="0" fontId="23" fillId="0" borderId="116" xfId="93" applyFont="1" applyBorder="1" applyAlignment="1">
      <alignment horizontal="justify" vertical="center" wrapText="1"/>
    </xf>
    <xf numFmtId="0" fontId="23" fillId="0" borderId="10" xfId="93" applyFont="1" applyBorder="1" applyAlignment="1">
      <alignment horizontal="center" vertical="center"/>
    </xf>
    <xf numFmtId="0" fontId="23" fillId="0" borderId="10" xfId="93" applyFont="1" applyBorder="1" applyAlignment="1">
      <alignment horizontal="justify" vertical="center"/>
    </xf>
    <xf numFmtId="0" fontId="23" fillId="0" borderId="5" xfId="93" applyFont="1" applyBorder="1" applyAlignment="1">
      <alignment horizontal="justify" vertical="center"/>
    </xf>
    <xf numFmtId="0" fontId="35" fillId="0" borderId="0" xfId="93" applyFont="1" applyAlignment="1">
      <alignment vertical="center"/>
    </xf>
    <xf numFmtId="0" fontId="35" fillId="0" borderId="5" xfId="93" applyFont="1" applyBorder="1" applyAlignment="1">
      <alignment vertical="center"/>
    </xf>
    <xf numFmtId="0" fontId="30" fillId="17" borderId="1" xfId="93" applyFont="1" applyFill="1" applyBorder="1" applyAlignment="1">
      <alignment horizontal="left" vertical="center"/>
    </xf>
    <xf numFmtId="0" fontId="30" fillId="17" borderId="1" xfId="93" applyFont="1" applyFill="1" applyBorder="1" applyAlignment="1">
      <alignment horizontal="center" vertical="top" wrapText="1"/>
    </xf>
    <xf numFmtId="0" fontId="30" fillId="17" borderId="1" xfId="93" applyFont="1" applyFill="1" applyBorder="1" applyAlignment="1">
      <alignment horizontal="center" vertical="center" wrapText="1"/>
    </xf>
    <xf numFmtId="14" fontId="30" fillId="17" borderId="11" xfId="93" applyNumberFormat="1" applyFont="1" applyFill="1" applyBorder="1" applyAlignment="1">
      <alignment horizontal="center" vertical="center"/>
    </xf>
    <xf numFmtId="177" fontId="30" fillId="17" borderId="1" xfId="93" applyNumberFormat="1" applyFont="1" applyFill="1" applyBorder="1" applyAlignment="1">
      <alignment vertical="center"/>
    </xf>
    <xf numFmtId="177" fontId="30" fillId="17" borderId="1" xfId="94" applyNumberFormat="1" applyFont="1" applyFill="1" applyBorder="1" applyAlignment="1">
      <alignment vertical="center"/>
    </xf>
    <xf numFmtId="3" fontId="30" fillId="17" borderId="1" xfId="93" applyNumberFormat="1" applyFont="1" applyFill="1" applyBorder="1" applyAlignment="1">
      <alignment vertical="center"/>
    </xf>
    <xf numFmtId="177" fontId="30" fillId="17" borderId="16" xfId="93" applyNumberFormat="1" applyFont="1" applyFill="1" applyBorder="1" applyAlignment="1">
      <alignment vertical="center"/>
    </xf>
    <xf numFmtId="0" fontId="30" fillId="17" borderId="1" xfId="93" applyFont="1" applyFill="1" applyBorder="1" applyAlignment="1">
      <alignment vertical="center"/>
    </xf>
    <xf numFmtId="0" fontId="30" fillId="17" borderId="1" xfId="93" applyFont="1" applyFill="1" applyBorder="1" applyAlignment="1">
      <alignment horizontal="center" vertical="center"/>
    </xf>
    <xf numFmtId="164" fontId="23" fillId="0" borderId="0" xfId="93" applyNumberFormat="1" applyFont="1"/>
    <xf numFmtId="3" fontId="23" fillId="0" borderId="0" xfId="93" applyNumberFormat="1" applyFont="1"/>
    <xf numFmtId="164" fontId="23" fillId="0" borderId="116" xfId="4" applyFont="1" applyBorder="1" applyAlignment="1">
      <alignment vertical="center"/>
    </xf>
    <xf numFmtId="3" fontId="52" fillId="0" borderId="0" xfId="93" applyNumberFormat="1" applyFont="1"/>
    <xf numFmtId="3" fontId="61" fillId="0" borderId="0" xfId="93" applyNumberFormat="1" applyFont="1"/>
    <xf numFmtId="0" fontId="52" fillId="0" borderId="0" xfId="94" applyFont="1"/>
    <xf numFmtId="0" fontId="100" fillId="0" borderId="0" xfId="93" applyFont="1" applyAlignment="1">
      <alignment horizontal="right"/>
    </xf>
    <xf numFmtId="0" fontId="61" fillId="0" borderId="12" xfId="93" applyFont="1" applyBorder="1" applyAlignment="1">
      <alignment horizontal="center"/>
    </xf>
    <xf numFmtId="0" fontId="61" fillId="0" borderId="9" xfId="93" applyFont="1" applyBorder="1" applyAlignment="1">
      <alignment horizontal="center"/>
    </xf>
    <xf numFmtId="0" fontId="61" fillId="0" borderId="13" xfId="93" applyFont="1" applyBorder="1"/>
    <xf numFmtId="0" fontId="61" fillId="0" borderId="13" xfId="93" applyFont="1" applyBorder="1" applyAlignment="1">
      <alignment horizontal="center"/>
    </xf>
    <xf numFmtId="0" fontId="61" fillId="0" borderId="16" xfId="94" applyFont="1" applyBorder="1" applyAlignment="1">
      <alignment horizontal="center"/>
    </xf>
    <xf numFmtId="0" fontId="61" fillId="0" borderId="3" xfId="93" applyFont="1" applyBorder="1" applyAlignment="1">
      <alignment horizontal="center"/>
    </xf>
    <xf numFmtId="14" fontId="61" fillId="0" borderId="16" xfId="93" applyNumberFormat="1" applyFont="1" applyBorder="1" applyAlignment="1">
      <alignment horizontal="center"/>
    </xf>
    <xf numFmtId="0" fontId="61" fillId="0" borderId="2" xfId="93" applyFont="1" applyBorder="1"/>
    <xf numFmtId="177" fontId="61" fillId="0" borderId="7" xfId="93" applyNumberFormat="1" applyFont="1" applyBorder="1" applyAlignment="1">
      <alignment horizontal="center"/>
    </xf>
    <xf numFmtId="0" fontId="61" fillId="0" borderId="7" xfId="94" applyFont="1" applyBorder="1" applyAlignment="1">
      <alignment horizontal="center"/>
    </xf>
    <xf numFmtId="177" fontId="61" fillId="0" borderId="12" xfId="93" applyNumberFormat="1" applyFont="1" applyBorder="1" applyAlignment="1">
      <alignment horizontal="center"/>
    </xf>
    <xf numFmtId="2" fontId="52" fillId="0" borderId="0" xfId="93" applyNumberFormat="1" applyFont="1"/>
    <xf numFmtId="177" fontId="52" fillId="0" borderId="128" xfId="93" applyNumberFormat="1" applyFont="1" applyBorder="1" applyAlignment="1">
      <alignment horizontal="center"/>
    </xf>
    <xf numFmtId="176" fontId="52" fillId="0" borderId="128" xfId="94" applyNumberFormat="1" applyFont="1" applyBorder="1"/>
    <xf numFmtId="177" fontId="52" fillId="0" borderId="129" xfId="94" applyNumberFormat="1" applyFont="1" applyBorder="1" applyAlignment="1">
      <alignment horizontal="center"/>
    </xf>
    <xf numFmtId="177" fontId="52" fillId="0" borderId="11" xfId="94" applyNumberFormat="1" applyFont="1" applyBorder="1"/>
    <xf numFmtId="0" fontId="52" fillId="14" borderId="130" xfId="93" applyFont="1" applyFill="1" applyBorder="1"/>
    <xf numFmtId="177" fontId="52" fillId="0" borderId="25" xfId="93" applyNumberFormat="1" applyFont="1" applyBorder="1" applyAlignment="1">
      <alignment horizontal="center"/>
    </xf>
    <xf numFmtId="176" fontId="52" fillId="0" borderId="25" xfId="94" applyNumberFormat="1" applyFont="1" applyBorder="1"/>
    <xf numFmtId="177" fontId="52" fillId="0" borderId="131" xfId="94" applyNumberFormat="1" applyFont="1" applyBorder="1" applyAlignment="1">
      <alignment horizontal="center"/>
    </xf>
    <xf numFmtId="177" fontId="52" fillId="0" borderId="10" xfId="94" applyNumberFormat="1" applyFont="1" applyBorder="1"/>
    <xf numFmtId="176" fontId="61" fillId="18" borderId="26" xfId="94" applyNumberFormat="1" applyFont="1" applyFill="1" applyBorder="1"/>
    <xf numFmtId="177" fontId="61" fillId="18" borderId="16" xfId="94" applyNumberFormat="1" applyFont="1" applyFill="1" applyBorder="1"/>
    <xf numFmtId="177" fontId="101" fillId="0" borderId="131" xfId="94" applyNumberFormat="1" applyFont="1" applyBorder="1" applyAlignment="1">
      <alignment horizontal="right"/>
    </xf>
    <xf numFmtId="4" fontId="52" fillId="0" borderId="0" xfId="93" applyNumberFormat="1" applyFont="1"/>
    <xf numFmtId="177" fontId="52" fillId="0" borderId="131" xfId="94" applyNumberFormat="1" applyFont="1" applyBorder="1" applyAlignment="1">
      <alignment horizontal="right"/>
    </xf>
    <xf numFmtId="177" fontId="52" fillId="0" borderId="16" xfId="94" applyNumberFormat="1" applyFont="1" applyBorder="1"/>
    <xf numFmtId="0" fontId="61" fillId="0" borderId="24" xfId="93" applyFont="1" applyBorder="1"/>
    <xf numFmtId="177" fontId="52" fillId="0" borderId="4" xfId="93" applyNumberFormat="1" applyFont="1" applyBorder="1" applyAlignment="1">
      <alignment horizontal="center"/>
    </xf>
    <xf numFmtId="176" fontId="61" fillId="0" borderId="4" xfId="94" applyNumberFormat="1" applyFont="1" applyBorder="1"/>
    <xf numFmtId="177" fontId="52" fillId="0" borderId="4" xfId="94" applyNumberFormat="1" applyFont="1" applyBorder="1" applyAlignment="1">
      <alignment horizontal="center"/>
    </xf>
    <xf numFmtId="177" fontId="61" fillId="0" borderId="135" xfId="94" applyNumberFormat="1" applyFont="1" applyBorder="1"/>
    <xf numFmtId="0" fontId="52" fillId="0" borderId="136" xfId="93" applyFont="1" applyBorder="1"/>
    <xf numFmtId="177" fontId="52" fillId="0" borderId="137" xfId="93" applyNumberFormat="1" applyFont="1" applyBorder="1" applyAlignment="1">
      <alignment horizontal="center"/>
    </xf>
    <xf numFmtId="176" fontId="52" fillId="0" borderId="137" xfId="94" applyNumberFormat="1" applyFont="1" applyBorder="1"/>
    <xf numFmtId="177" fontId="52" fillId="0" borderId="137" xfId="94" applyNumberFormat="1" applyFont="1" applyBorder="1" applyAlignment="1">
      <alignment horizontal="center"/>
    </xf>
    <xf numFmtId="177" fontId="52" fillId="0" borderId="13" xfId="94" applyNumberFormat="1" applyFont="1" applyBorder="1"/>
    <xf numFmtId="177" fontId="52" fillId="0" borderId="5" xfId="94" applyNumberFormat="1" applyFont="1" applyBorder="1"/>
    <xf numFmtId="177" fontId="61" fillId="0" borderId="24" xfId="94" applyNumberFormat="1" applyFont="1" applyBorder="1"/>
    <xf numFmtId="177" fontId="61" fillId="0" borderId="23" xfId="94" applyNumberFormat="1" applyFont="1" applyBorder="1"/>
    <xf numFmtId="0" fontId="61" fillId="0" borderId="12" xfId="93" applyFont="1" applyBorder="1"/>
    <xf numFmtId="177" fontId="52" fillId="0" borderId="9" xfId="93" applyNumberFormat="1" applyFont="1" applyBorder="1" applyAlignment="1">
      <alignment horizontal="center"/>
    </xf>
    <xf numFmtId="176" fontId="61" fillId="0" borderId="9" xfId="94" applyNumberFormat="1" applyFont="1" applyBorder="1"/>
    <xf numFmtId="177" fontId="52" fillId="0" borderId="9" xfId="94" applyNumberFormat="1" applyFont="1" applyBorder="1" applyAlignment="1">
      <alignment horizontal="center"/>
    </xf>
    <xf numFmtId="177" fontId="61" fillId="0" borderId="12" xfId="94" applyNumberFormat="1" applyFont="1" applyBorder="1"/>
    <xf numFmtId="177" fontId="61" fillId="0" borderId="11" xfId="94" applyNumberFormat="1" applyFont="1" applyBorder="1"/>
    <xf numFmtId="185" fontId="52" fillId="0" borderId="0" xfId="93" applyNumberFormat="1" applyFont="1"/>
    <xf numFmtId="177" fontId="52" fillId="0" borderId="12" xfId="94" applyNumberFormat="1" applyFont="1" applyBorder="1"/>
    <xf numFmtId="177" fontId="52" fillId="0" borderId="131" xfId="93" applyNumberFormat="1" applyFont="1" applyBorder="1" applyAlignment="1">
      <alignment horizontal="center"/>
    </xf>
    <xf numFmtId="0" fontId="61" fillId="18" borderId="13" xfId="93" applyFont="1" applyFill="1" applyBorder="1"/>
    <xf numFmtId="177" fontId="61" fillId="18" borderId="133" xfId="93" applyNumberFormat="1" applyFont="1" applyFill="1" applyBorder="1" applyAlignment="1">
      <alignment horizontal="center"/>
    </xf>
    <xf numFmtId="177" fontId="52" fillId="18" borderId="133" xfId="94" applyNumberFormat="1" applyFont="1" applyFill="1" applyBorder="1" applyAlignment="1">
      <alignment horizontal="right"/>
    </xf>
    <xf numFmtId="177" fontId="61" fillId="18" borderId="13" xfId="94" applyNumberFormat="1" applyFont="1" applyFill="1" applyBorder="1"/>
    <xf numFmtId="177" fontId="52" fillId="0" borderId="131" xfId="94" applyNumberFormat="1" applyFont="1" applyBorder="1"/>
    <xf numFmtId="177" fontId="52" fillId="0" borderId="133" xfId="94" applyNumberFormat="1" applyFont="1" applyBorder="1" applyAlignment="1">
      <alignment horizontal="right"/>
    </xf>
    <xf numFmtId="0" fontId="61" fillId="0" borderId="24" xfId="93" applyFont="1" applyBorder="1" applyAlignment="1">
      <alignment horizontal="center"/>
    </xf>
    <xf numFmtId="0" fontId="61" fillId="0" borderId="5" xfId="93" applyFont="1" applyBorder="1"/>
    <xf numFmtId="0" fontId="52" fillId="0" borderId="25" xfId="94" applyFont="1" applyBorder="1"/>
    <xf numFmtId="0" fontId="61" fillId="14" borderId="138" xfId="93" applyFont="1" applyFill="1" applyBorder="1"/>
    <xf numFmtId="177" fontId="61" fillId="0" borderId="139" xfId="93" applyNumberFormat="1" applyFont="1" applyBorder="1" applyAlignment="1">
      <alignment horizontal="center"/>
    </xf>
    <xf numFmtId="0" fontId="61" fillId="0" borderId="139" xfId="94" applyFont="1" applyBorder="1"/>
    <xf numFmtId="177" fontId="61" fillId="0" borderId="140" xfId="94" applyNumberFormat="1" applyFont="1" applyBorder="1" applyAlignment="1">
      <alignment horizontal="center"/>
    </xf>
    <xf numFmtId="177" fontId="61" fillId="0" borderId="121" xfId="94" applyNumberFormat="1" applyFont="1" applyBorder="1"/>
    <xf numFmtId="177" fontId="61" fillId="0" borderId="118" xfId="94" applyNumberFormat="1" applyFont="1" applyBorder="1"/>
    <xf numFmtId="0" fontId="61" fillId="14" borderId="13" xfId="93" applyFont="1" applyFill="1" applyBorder="1"/>
    <xf numFmtId="177" fontId="61" fillId="0" borderId="26" xfId="93" applyNumberFormat="1" applyFont="1" applyBorder="1" applyAlignment="1">
      <alignment horizontal="center"/>
    </xf>
    <xf numFmtId="0" fontId="61" fillId="0" borderId="26" xfId="94" applyFont="1" applyBorder="1"/>
    <xf numFmtId="177" fontId="61" fillId="0" borderId="133" xfId="94" applyNumberFormat="1" applyFont="1" applyBorder="1" applyAlignment="1">
      <alignment horizontal="right"/>
    </xf>
    <xf numFmtId="177" fontId="61" fillId="0" borderId="13" xfId="94" applyNumberFormat="1" applyFont="1" applyBorder="1"/>
    <xf numFmtId="177" fontId="61" fillId="0" borderId="16" xfId="94" applyNumberFormat="1" applyFont="1" applyBorder="1"/>
    <xf numFmtId="186" fontId="52" fillId="0" borderId="0" xfId="94" applyNumberFormat="1" applyFont="1"/>
    <xf numFmtId="177" fontId="52" fillId="0" borderId="5" xfId="93" applyNumberFormat="1" applyFont="1" applyBorder="1" applyAlignment="1">
      <alignment horizontal="right"/>
    </xf>
    <xf numFmtId="177" fontId="52" fillId="0" borderId="10" xfId="93" applyNumberFormat="1" applyFont="1" applyBorder="1" applyAlignment="1">
      <alignment horizontal="right"/>
    </xf>
    <xf numFmtId="177" fontId="52" fillId="0" borderId="26" xfId="93" applyNumberFormat="1" applyFont="1" applyBorder="1" applyAlignment="1">
      <alignment horizontal="center"/>
    </xf>
    <xf numFmtId="0" fontId="52" fillId="0" borderId="26" xfId="94" applyFont="1" applyBorder="1"/>
    <xf numFmtId="177" fontId="61" fillId="0" borderId="4" xfId="93" applyNumberFormat="1" applyFont="1" applyBorder="1" applyAlignment="1">
      <alignment horizontal="center"/>
    </xf>
    <xf numFmtId="177" fontId="61" fillId="0" borderId="141" xfId="94" applyNumberFormat="1" applyFont="1" applyBorder="1"/>
    <xf numFmtId="177" fontId="61" fillId="0" borderId="4" xfId="94" applyNumberFormat="1" applyFont="1" applyBorder="1" applyAlignment="1">
      <alignment horizontal="center"/>
    </xf>
    <xf numFmtId="0" fontId="31" fillId="20" borderId="132" xfId="93" applyFont="1" applyFill="1" applyBorder="1"/>
    <xf numFmtId="177" fontId="75" fillId="20" borderId="26" xfId="93" applyNumberFormat="1" applyFont="1" applyFill="1" applyBorder="1" applyAlignment="1">
      <alignment horizontal="center"/>
    </xf>
    <xf numFmtId="176" fontId="31" fillId="20" borderId="26" xfId="94" applyNumberFormat="1" applyFont="1" applyFill="1" applyBorder="1"/>
    <xf numFmtId="177" fontId="31" fillId="20" borderId="133" xfId="94" applyNumberFormat="1" applyFont="1" applyFill="1" applyBorder="1" applyAlignment="1">
      <alignment horizontal="center"/>
    </xf>
    <xf numFmtId="177" fontId="31" fillId="20" borderId="16" xfId="94" applyNumberFormat="1" applyFont="1" applyFill="1" applyBorder="1"/>
    <xf numFmtId="0" fontId="31" fillId="19" borderId="2" xfId="93" applyFont="1" applyFill="1" applyBorder="1" applyAlignment="1">
      <alignment horizontal="center"/>
    </xf>
    <xf numFmtId="177" fontId="31" fillId="19" borderId="7" xfId="93" applyNumberFormat="1" applyFont="1" applyFill="1" applyBorder="1" applyAlignment="1">
      <alignment horizontal="center"/>
    </xf>
    <xf numFmtId="176" fontId="31" fillId="19" borderId="7" xfId="94" applyNumberFormat="1" applyFont="1" applyFill="1" applyBorder="1" applyAlignment="1">
      <alignment horizontal="center"/>
    </xf>
    <xf numFmtId="177" fontId="31" fillId="19" borderId="1" xfId="93" applyNumberFormat="1" applyFont="1" applyFill="1" applyBorder="1" applyAlignment="1">
      <alignment horizontal="right"/>
    </xf>
    <xf numFmtId="0" fontId="31" fillId="20" borderId="134" xfId="93" applyFont="1" applyFill="1" applyBorder="1"/>
    <xf numFmtId="175" fontId="31" fillId="20" borderId="26" xfId="94" applyNumberFormat="1" applyFont="1" applyFill="1" applyBorder="1"/>
    <xf numFmtId="176" fontId="31" fillId="20" borderId="16" xfId="94" applyNumberFormat="1" applyFont="1" applyFill="1" applyBorder="1"/>
    <xf numFmtId="0" fontId="75" fillId="20" borderId="5" xfId="93" applyFont="1" applyFill="1" applyBorder="1"/>
    <xf numFmtId="177" fontId="75" fillId="20" borderId="25" xfId="93" applyNumberFormat="1" applyFont="1" applyFill="1" applyBorder="1" applyAlignment="1">
      <alignment horizontal="center"/>
    </xf>
    <xf numFmtId="176" fontId="75" fillId="20" borderId="25" xfId="94" applyNumberFormat="1" applyFont="1" applyFill="1" applyBorder="1"/>
    <xf numFmtId="177" fontId="75" fillId="20" borderId="131" xfId="94" applyNumberFormat="1" applyFont="1" applyFill="1" applyBorder="1" applyAlignment="1">
      <alignment horizontal="right"/>
    </xf>
    <xf numFmtId="177" fontId="75" fillId="20" borderId="10" xfId="94" applyNumberFormat="1" applyFont="1" applyFill="1" applyBorder="1"/>
    <xf numFmtId="185" fontId="31" fillId="20" borderId="16" xfId="94" applyNumberFormat="1" applyFont="1" applyFill="1" applyBorder="1"/>
    <xf numFmtId="175" fontId="31" fillId="20" borderId="16" xfId="94" applyNumberFormat="1" applyFont="1" applyFill="1" applyBorder="1"/>
    <xf numFmtId="175" fontId="31" fillId="20" borderId="133" xfId="94" applyNumberFormat="1" applyFont="1" applyFill="1" applyBorder="1"/>
    <xf numFmtId="0" fontId="31" fillId="20" borderId="13" xfId="93" applyFont="1" applyFill="1" applyBorder="1"/>
    <xf numFmtId="177" fontId="31" fillId="20" borderId="133" xfId="93" applyNumberFormat="1" applyFont="1" applyFill="1" applyBorder="1" applyAlignment="1">
      <alignment horizontal="center"/>
    </xf>
    <xf numFmtId="177" fontId="75" fillId="20" borderId="133" xfId="94" applyNumberFormat="1" applyFont="1" applyFill="1" applyBorder="1" applyAlignment="1">
      <alignment horizontal="right"/>
    </xf>
    <xf numFmtId="177" fontId="31" fillId="20" borderId="13" xfId="94" applyNumberFormat="1" applyFont="1" applyFill="1" applyBorder="1"/>
    <xf numFmtId="177" fontId="31" fillId="20" borderId="133" xfId="94" applyNumberFormat="1" applyFont="1" applyFill="1" applyBorder="1" applyAlignment="1">
      <alignment horizontal="right"/>
    </xf>
    <xf numFmtId="0" fontId="31" fillId="11" borderId="24" xfId="93" applyFont="1" applyFill="1" applyBorder="1" applyAlignment="1">
      <alignment horizontal="center"/>
    </xf>
    <xf numFmtId="177" fontId="75" fillId="11" borderId="4" xfId="93" applyNumberFormat="1" applyFont="1" applyFill="1" applyBorder="1" applyAlignment="1">
      <alignment horizontal="center"/>
    </xf>
    <xf numFmtId="176" fontId="31" fillId="11" borderId="4" xfId="94" applyNumberFormat="1" applyFont="1" applyFill="1" applyBorder="1"/>
    <xf numFmtId="177" fontId="75" fillId="11" borderId="4" xfId="94" applyNumberFormat="1" applyFont="1" applyFill="1" applyBorder="1" applyAlignment="1">
      <alignment horizontal="center"/>
    </xf>
    <xf numFmtId="177" fontId="31" fillId="11" borderId="24" xfId="94" applyNumberFormat="1" applyFont="1" applyFill="1" applyBorder="1"/>
    <xf numFmtId="177" fontId="31" fillId="11" borderId="23" xfId="94" applyNumberFormat="1" applyFont="1" applyFill="1" applyBorder="1"/>
    <xf numFmtId="164" fontId="23" fillId="0" borderId="102" xfId="4" applyFont="1" applyBorder="1" applyAlignment="1">
      <alignment horizontal="center" vertical="center" wrapText="1"/>
    </xf>
    <xf numFmtId="177" fontId="31" fillId="19" borderId="2" xfId="93" applyNumberFormat="1" applyFont="1" applyFill="1" applyBorder="1" applyAlignment="1">
      <alignment horizontal="right"/>
    </xf>
    <xf numFmtId="164" fontId="48" fillId="2" borderId="0" xfId="4" applyFont="1" applyFill="1" applyBorder="1" applyAlignment="1">
      <alignment horizontal="justify" vertical="justify"/>
    </xf>
    <xf numFmtId="0" fontId="50" fillId="2" borderId="52" xfId="0" applyFont="1" applyFill="1" applyBorder="1" applyAlignment="1">
      <alignment horizontal="justify" vertical="justify"/>
    </xf>
    <xf numFmtId="0" fontId="23" fillId="0" borderId="11" xfId="93" applyFont="1" applyBorder="1" applyAlignment="1">
      <alignment vertical="center"/>
    </xf>
    <xf numFmtId="0" fontId="23" fillId="0" borderId="12" xfId="93" applyFont="1" applyBorder="1" applyAlignment="1">
      <alignment vertical="center"/>
    </xf>
    <xf numFmtId="0" fontId="23" fillId="0" borderId="10" xfId="93" applyFont="1" applyBorder="1" applyAlignment="1">
      <alignment vertical="center"/>
    </xf>
    <xf numFmtId="0" fontId="23" fillId="0" borderId="5" xfId="93" applyFont="1" applyBorder="1" applyAlignment="1">
      <alignment vertical="center"/>
    </xf>
    <xf numFmtId="177" fontId="23" fillId="0" borderId="10" xfId="93" applyNumberFormat="1" applyFont="1" applyBorder="1" applyAlignment="1">
      <alignment vertical="center"/>
    </xf>
    <xf numFmtId="177" fontId="23" fillId="0" borderId="5" xfId="93" applyNumberFormat="1" applyFont="1" applyBorder="1" applyAlignment="1">
      <alignment vertical="center"/>
    </xf>
    <xf numFmtId="177" fontId="72" fillId="0" borderId="10" xfId="93" applyNumberFormat="1" applyFont="1" applyBorder="1" applyAlignment="1">
      <alignment vertical="center"/>
    </xf>
    <xf numFmtId="0" fontId="23" fillId="0" borderId="16" xfId="93" applyFont="1" applyBorder="1"/>
    <xf numFmtId="177" fontId="23" fillId="0" borderId="13" xfId="93" applyNumberFormat="1" applyFont="1" applyBorder="1"/>
    <xf numFmtId="177" fontId="72" fillId="0" borderId="16" xfId="93" applyNumberFormat="1" applyFont="1" applyBorder="1"/>
    <xf numFmtId="0" fontId="23" fillId="14" borderId="5" xfId="94" applyFont="1" applyFill="1" applyBorder="1"/>
    <xf numFmtId="181" fontId="23" fillId="14" borderId="0" xfId="93" applyNumberFormat="1" applyFont="1" applyFill="1"/>
    <xf numFmtId="181" fontId="23" fillId="0" borderId="0" xfId="93" applyNumberFormat="1" applyFont="1"/>
    <xf numFmtId="177" fontId="32" fillId="0" borderId="10" xfId="94" applyNumberFormat="1" applyFont="1" applyBorder="1" applyAlignment="1">
      <alignment vertical="center"/>
    </xf>
    <xf numFmtId="0" fontId="23" fillId="0" borderId="9" xfId="93" applyFont="1" applyBorder="1"/>
    <xf numFmtId="0" fontId="72" fillId="0" borderId="9" xfId="93" applyFont="1" applyBorder="1"/>
    <xf numFmtId="14" fontId="35" fillId="0" borderId="0" xfId="93" applyNumberFormat="1" applyFont="1" applyAlignment="1">
      <alignment horizontal="center"/>
    </xf>
    <xf numFmtId="0" fontId="23" fillId="0" borderId="12" xfId="93" applyFont="1" applyBorder="1"/>
    <xf numFmtId="188" fontId="23" fillId="0" borderId="11" xfId="93" applyNumberFormat="1" applyFont="1" applyBorder="1" applyAlignment="1">
      <alignment horizontal="center"/>
    </xf>
    <xf numFmtId="4" fontId="35" fillId="0" borderId="10" xfId="93" applyNumberFormat="1" applyFont="1" applyBorder="1" applyAlignment="1">
      <alignment horizontal="center"/>
    </xf>
    <xf numFmtId="182" fontId="42" fillId="0" borderId="10" xfId="93" applyNumberFormat="1" applyFont="1" applyBorder="1" applyAlignment="1">
      <alignment horizontal="center"/>
    </xf>
    <xf numFmtId="182" fontId="35" fillId="0" borderId="10" xfId="93" applyNumberFormat="1" applyFont="1" applyBorder="1" applyAlignment="1">
      <alignment horizontal="center"/>
    </xf>
    <xf numFmtId="0" fontId="23" fillId="0" borderId="5" xfId="93" applyFont="1" applyBorder="1" applyAlignment="1">
      <alignment wrapText="1"/>
    </xf>
    <xf numFmtId="4" fontId="71" fillId="0" borderId="6" xfId="93" applyNumberFormat="1" applyFont="1" applyBorder="1" applyAlignment="1">
      <alignment horizontal="center"/>
    </xf>
    <xf numFmtId="187" fontId="23" fillId="0" borderId="0" xfId="94" applyNumberFormat="1" applyFont="1" applyAlignment="1">
      <alignment horizontal="center"/>
    </xf>
    <xf numFmtId="187" fontId="23" fillId="0" borderId="0" xfId="94" applyNumberFormat="1" applyFont="1"/>
    <xf numFmtId="188" fontId="32" fillId="0" borderId="14" xfId="94" applyNumberFormat="1" applyFont="1" applyBorder="1" applyAlignment="1">
      <alignment horizontal="center"/>
    </xf>
    <xf numFmtId="4" fontId="23" fillId="0" borderId="0" xfId="93" applyNumberFormat="1" applyFont="1"/>
    <xf numFmtId="4" fontId="35" fillId="0" borderId="16" xfId="93" applyNumberFormat="1" applyFont="1" applyBorder="1" applyAlignment="1">
      <alignment horizontal="center"/>
    </xf>
    <xf numFmtId="4" fontId="35" fillId="0" borderId="8" xfId="93" applyNumberFormat="1" applyFont="1" applyBorder="1" applyAlignment="1">
      <alignment horizontal="center"/>
    </xf>
    <xf numFmtId="0" fontId="23" fillId="0" borderId="10" xfId="93" applyFont="1" applyBorder="1" applyAlignment="1">
      <alignment horizontal="center"/>
    </xf>
    <xf numFmtId="187" fontId="23" fillId="0" borderId="11" xfId="94" applyNumberFormat="1" applyFont="1" applyBorder="1"/>
    <xf numFmtId="187" fontId="23" fillId="0" borderId="10" xfId="94" applyNumberFormat="1" applyFont="1" applyBorder="1"/>
    <xf numFmtId="187" fontId="23" fillId="0" borderId="10" xfId="94" applyNumberFormat="1" applyFont="1" applyBorder="1" applyAlignment="1">
      <alignment horizontal="center"/>
    </xf>
    <xf numFmtId="187" fontId="72" fillId="0" borderId="10" xfId="94" applyNumberFormat="1" applyFont="1" applyBorder="1" applyAlignment="1">
      <alignment horizontal="center"/>
    </xf>
    <xf numFmtId="0" fontId="23" fillId="0" borderId="16" xfId="93" applyFont="1" applyBorder="1" applyAlignment="1">
      <alignment horizontal="center"/>
    </xf>
    <xf numFmtId="187" fontId="23" fillId="0" borderId="16" xfId="94" applyNumberFormat="1" applyFont="1" applyBorder="1"/>
    <xf numFmtId="0" fontId="71" fillId="12" borderId="0" xfId="0" applyFont="1" applyFill="1" applyBorder="1" applyAlignment="1"/>
    <xf numFmtId="0" fontId="71" fillId="7" borderId="0" xfId="0" applyFont="1" applyFill="1" applyBorder="1" applyAlignment="1"/>
    <xf numFmtId="0" fontId="34" fillId="8" borderId="0" xfId="0" applyFont="1" applyFill="1" applyBorder="1"/>
    <xf numFmtId="0" fontId="38" fillId="0" borderId="0" xfId="2" applyFont="1" applyAlignment="1">
      <alignment horizontal="center" vertical="center"/>
    </xf>
    <xf numFmtId="0" fontId="23" fillId="8" borderId="0" xfId="0" applyFont="1" applyFill="1" applyBorder="1"/>
    <xf numFmtId="164" fontId="27" fillId="3" borderId="0" xfId="0" applyNumberFormat="1" applyFont="1" applyFill="1" applyBorder="1"/>
    <xf numFmtId="14" fontId="49" fillId="5" borderId="0" xfId="0" applyNumberFormat="1" applyFont="1" applyFill="1" applyBorder="1" applyAlignment="1">
      <alignment horizontal="justify" vertical="justify"/>
    </xf>
    <xf numFmtId="0" fontId="41" fillId="13" borderId="11" xfId="0" applyFont="1" applyFill="1" applyBorder="1"/>
    <xf numFmtId="168" fontId="41" fillId="13" borderId="1" xfId="3" applyNumberFormat="1" applyFont="1" applyFill="1" applyBorder="1"/>
    <xf numFmtId="0" fontId="41" fillId="13" borderId="1" xfId="0" applyFont="1" applyFill="1" applyBorder="1" applyAlignment="1">
      <alignment wrapText="1"/>
    </xf>
    <xf numFmtId="168" fontId="41" fillId="13" borderId="2" xfId="3" applyNumberFormat="1" applyFont="1" applyFill="1" applyBorder="1" applyAlignment="1">
      <alignment vertical="center"/>
    </xf>
    <xf numFmtId="0" fontId="30" fillId="21" borderId="22" xfId="0" applyFont="1" applyFill="1" applyBorder="1"/>
    <xf numFmtId="0" fontId="30" fillId="21" borderId="22" xfId="0" applyFont="1" applyFill="1" applyBorder="1" applyAlignment="1">
      <alignment vertical="center" wrapText="1"/>
    </xf>
    <xf numFmtId="164" fontId="30" fillId="21" borderId="22" xfId="4" applyFont="1" applyFill="1" applyBorder="1" applyAlignment="1">
      <alignment horizontal="left" vertical="center" wrapText="1"/>
    </xf>
    <xf numFmtId="0" fontId="66" fillId="2" borderId="0" xfId="0" applyFont="1" applyFill="1" applyBorder="1"/>
    <xf numFmtId="0" fontId="23" fillId="0" borderId="103" xfId="0" applyFont="1" applyBorder="1" applyAlignment="1">
      <alignment horizontal="left" vertical="center" wrapText="1"/>
    </xf>
    <xf numFmtId="175" fontId="34" fillId="0" borderId="16" xfId="94" applyNumberFormat="1" applyFont="1" applyBorder="1"/>
    <xf numFmtId="175" fontId="34" fillId="0" borderId="16" xfId="93" applyNumberFormat="1" applyFont="1" applyBorder="1"/>
    <xf numFmtId="0" fontId="23" fillId="3" borderId="0" xfId="0" applyFont="1" applyFill="1"/>
    <xf numFmtId="1" fontId="34" fillId="2" borderId="28" xfId="3" applyNumberFormat="1" applyFont="1" applyFill="1" applyBorder="1"/>
    <xf numFmtId="1" fontId="23" fillId="3" borderId="34" xfId="3" applyNumberFormat="1" applyFont="1" applyFill="1" applyBorder="1"/>
    <xf numFmtId="167" fontId="48" fillId="0" borderId="0" xfId="3" applyNumberFormat="1" applyFont="1" applyFill="1"/>
    <xf numFmtId="0" fontId="92" fillId="0" borderId="0" xfId="0" applyFont="1" applyFill="1"/>
    <xf numFmtId="0" fontId="23" fillId="0" borderId="0" xfId="0" applyFont="1" applyAlignment="1">
      <alignment horizontal="left" vertical="top" wrapText="1"/>
    </xf>
    <xf numFmtId="164" fontId="21" fillId="0" borderId="0" xfId="4" applyFont="1" applyFill="1" applyBorder="1"/>
    <xf numFmtId="0" fontId="29" fillId="11" borderId="0" xfId="0" applyFont="1" applyFill="1"/>
    <xf numFmtId="0" fontId="30" fillId="11" borderId="0" xfId="0" applyFont="1" applyFill="1"/>
    <xf numFmtId="164" fontId="30" fillId="11" borderId="0" xfId="4" applyFont="1" applyFill="1" applyBorder="1"/>
    <xf numFmtId="0" fontId="34" fillId="0" borderId="0" xfId="0" applyFont="1" applyBorder="1"/>
    <xf numFmtId="3" fontId="34" fillId="0" borderId="0" xfId="0" applyNumberFormat="1" applyFont="1" applyFill="1" applyBorder="1" applyAlignment="1">
      <alignment horizontal="center"/>
    </xf>
    <xf numFmtId="3" fontId="35" fillId="0" borderId="0" xfId="0" applyNumberFormat="1" applyFont="1" applyFill="1" applyBorder="1" applyAlignment="1">
      <alignment horizontal="center"/>
    </xf>
    <xf numFmtId="0" fontId="36" fillId="0" borderId="0" xfId="0" applyFont="1" applyFill="1" applyBorder="1" applyAlignment="1">
      <alignment horizontal="center"/>
    </xf>
    <xf numFmtId="0" fontId="44" fillId="0" borderId="0" xfId="0" applyFont="1" applyFill="1" applyBorder="1" applyAlignment="1">
      <alignment horizontal="center"/>
    </xf>
    <xf numFmtId="0" fontId="86" fillId="0" borderId="0" xfId="0" applyFont="1" applyFill="1" applyBorder="1"/>
    <xf numFmtId="0" fontId="86" fillId="0" borderId="0" xfId="0" applyFont="1" applyFill="1" applyBorder="1" applyAlignment="1">
      <alignment horizontal="center"/>
    </xf>
    <xf numFmtId="165" fontId="34" fillId="0" borderId="0" xfId="3" applyFont="1" applyFill="1" applyBorder="1"/>
    <xf numFmtId="165" fontId="34" fillId="3" borderId="0" xfId="3" applyFont="1" applyFill="1" applyBorder="1" applyAlignment="1">
      <alignment horizontal="center" vertical="center"/>
    </xf>
    <xf numFmtId="0" fontId="43" fillId="3" borderId="0" xfId="2" applyFont="1" applyFill="1" applyBorder="1" applyAlignment="1">
      <alignment horizontal="center" vertical="center"/>
    </xf>
    <xf numFmtId="3" fontId="23" fillId="3" borderId="0" xfId="3" applyNumberFormat="1" applyFont="1" applyFill="1" applyBorder="1" applyAlignment="1">
      <alignment horizontal="center"/>
    </xf>
    <xf numFmtId="3" fontId="34" fillId="0" borderId="0" xfId="0" applyNumberFormat="1" applyFont="1" applyBorder="1"/>
    <xf numFmtId="167" fontId="34" fillId="0" borderId="0" xfId="3" applyNumberFormat="1" applyFont="1" applyFill="1" applyBorder="1" applyAlignment="1">
      <alignment horizontal="center"/>
    </xf>
    <xf numFmtId="167" fontId="34" fillId="3" borderId="0" xfId="3" applyNumberFormat="1" applyFont="1" applyFill="1" applyBorder="1" applyAlignment="1">
      <alignment horizontal="center" vertical="center"/>
    </xf>
    <xf numFmtId="167" fontId="35" fillId="0" borderId="0" xfId="3" applyNumberFormat="1" applyFont="1" applyFill="1" applyBorder="1"/>
    <xf numFmtId="167" fontId="35" fillId="3" borderId="0" xfId="3" applyNumberFormat="1" applyFont="1" applyFill="1" applyBorder="1" applyAlignment="1">
      <alignment horizontal="center" vertical="center"/>
    </xf>
    <xf numFmtId="3" fontId="35" fillId="0" borderId="0" xfId="3" applyNumberFormat="1" applyFont="1" applyFill="1" applyBorder="1" applyAlignment="1">
      <alignment horizontal="center"/>
    </xf>
    <xf numFmtId="0" fontId="34" fillId="0" borderId="0" xfId="0" applyFont="1" applyFill="1" applyBorder="1" applyAlignment="1">
      <alignment horizontal="center"/>
    </xf>
    <xf numFmtId="167" fontId="41" fillId="11" borderId="49" xfId="0" applyNumberFormat="1" applyFont="1" applyFill="1" applyBorder="1" applyAlignment="1">
      <alignment horizontal="center" vertical="center"/>
    </xf>
    <xf numFmtId="170" fontId="30" fillId="11" borderId="50" xfId="3" applyNumberFormat="1" applyFont="1" applyFill="1" applyBorder="1" applyAlignment="1">
      <alignment horizontal="center" vertical="center"/>
    </xf>
    <xf numFmtId="3" fontId="34" fillId="0" borderId="53" xfId="4" applyNumberFormat="1" applyFont="1" applyFill="1" applyBorder="1" applyAlignment="1">
      <alignment horizontal="center"/>
    </xf>
    <xf numFmtId="3" fontId="34" fillId="0" borderId="53" xfId="3" applyNumberFormat="1" applyFont="1" applyFill="1" applyBorder="1" applyAlignment="1">
      <alignment horizontal="center"/>
    </xf>
    <xf numFmtId="0" fontId="37" fillId="0" borderId="52" xfId="0" applyFont="1" applyFill="1" applyBorder="1"/>
    <xf numFmtId="0" fontId="35" fillId="3" borderId="52" xfId="0" applyFont="1" applyFill="1" applyBorder="1" applyAlignment="1">
      <alignment wrapText="1"/>
    </xf>
    <xf numFmtId="3" fontId="35" fillId="3" borderId="53" xfId="3" applyNumberFormat="1" applyFont="1" applyFill="1" applyBorder="1" applyAlignment="1">
      <alignment horizontal="center"/>
    </xf>
    <xf numFmtId="0" fontId="35" fillId="3" borderId="52" xfId="0" applyFont="1" applyFill="1" applyBorder="1"/>
    <xf numFmtId="3" fontId="37" fillId="0" borderId="53" xfId="3" applyNumberFormat="1" applyFont="1" applyFill="1" applyBorder="1" applyAlignment="1">
      <alignment horizontal="center"/>
    </xf>
    <xf numFmtId="0" fontId="29" fillId="11" borderId="52" xfId="0" applyFont="1" applyFill="1" applyBorder="1"/>
    <xf numFmtId="3" fontId="29" fillId="11" borderId="53" xfId="3" applyNumberFormat="1" applyFont="1" applyFill="1" applyBorder="1" applyAlignment="1">
      <alignment horizontal="center"/>
    </xf>
    <xf numFmtId="0" fontId="37" fillId="0" borderId="56" xfId="0" applyFont="1" applyBorder="1"/>
    <xf numFmtId="0" fontId="38" fillId="0" borderId="57" xfId="2" applyFont="1" applyBorder="1" applyAlignment="1">
      <alignment horizontal="center"/>
    </xf>
    <xf numFmtId="3" fontId="34" fillId="0" borderId="57" xfId="3" applyNumberFormat="1" applyFont="1" applyFill="1" applyBorder="1" applyAlignment="1">
      <alignment horizontal="center"/>
    </xf>
    <xf numFmtId="3" fontId="34" fillId="0" borderId="58" xfId="3" applyNumberFormat="1" applyFont="1" applyFill="1" applyBorder="1" applyAlignment="1">
      <alignment horizontal="center"/>
    </xf>
    <xf numFmtId="3" fontId="23" fillId="2" borderId="0" xfId="0" applyNumberFormat="1" applyFont="1" applyFill="1"/>
    <xf numFmtId="0" fontId="34" fillId="8" borderId="144" xfId="0" applyFont="1" applyFill="1" applyBorder="1"/>
    <xf numFmtId="14" fontId="30" fillId="11" borderId="144" xfId="0" applyNumberFormat="1" applyFont="1" applyFill="1" applyBorder="1" applyAlignment="1">
      <alignment horizontal="center" vertical="center"/>
    </xf>
    <xf numFmtId="0" fontId="62" fillId="8" borderId="144" xfId="0" applyFont="1" applyFill="1" applyBorder="1"/>
    <xf numFmtId="167" fontId="34" fillId="8" borderId="144" xfId="3" applyNumberFormat="1" applyFont="1" applyFill="1" applyBorder="1"/>
    <xf numFmtId="167" fontId="23" fillId="0" borderId="144" xfId="3" applyNumberFormat="1" applyFont="1" applyFill="1" applyBorder="1"/>
    <xf numFmtId="1" fontId="34" fillId="8" borderId="144" xfId="3" applyNumberFormat="1" applyFont="1" applyFill="1" applyBorder="1" applyAlignment="1">
      <alignment horizontal="right"/>
    </xf>
    <xf numFmtId="0" fontId="30" fillId="12" borderId="144" xfId="0" applyFont="1" applyFill="1" applyBorder="1"/>
    <xf numFmtId="167" fontId="30" fillId="12" borderId="144" xfId="3" applyNumberFormat="1" applyFont="1" applyFill="1" applyBorder="1"/>
    <xf numFmtId="0" fontId="35" fillId="8" borderId="144" xfId="0" applyFont="1" applyFill="1" applyBorder="1"/>
    <xf numFmtId="167" fontId="41" fillId="12" borderId="144" xfId="3" applyNumberFormat="1" applyFont="1" applyFill="1" applyBorder="1"/>
    <xf numFmtId="3" fontId="41" fillId="12" borderId="144" xfId="0" applyNumberFormat="1" applyFont="1" applyFill="1" applyBorder="1"/>
    <xf numFmtId="0" fontId="23" fillId="8" borderId="144" xfId="0" applyFont="1" applyFill="1" applyBorder="1"/>
    <xf numFmtId="167" fontId="23" fillId="8" borderId="144" xfId="0" applyNumberFormat="1" applyFont="1" applyFill="1" applyBorder="1"/>
    <xf numFmtId="3" fontId="23" fillId="8" borderId="144" xfId="0" applyNumberFormat="1" applyFont="1" applyFill="1" applyBorder="1"/>
    <xf numFmtId="0" fontId="41" fillId="12" borderId="144" xfId="0" applyFont="1" applyFill="1" applyBorder="1"/>
    <xf numFmtId="167" fontId="23" fillId="8" borderId="144" xfId="3" applyNumberFormat="1" applyFont="1" applyFill="1" applyBorder="1"/>
    <xf numFmtId="164" fontId="94" fillId="12" borderId="0" xfId="4" applyFont="1" applyFill="1" applyBorder="1"/>
    <xf numFmtId="1" fontId="94" fillId="12" borderId="0" xfId="4" applyNumberFormat="1" applyFont="1" applyFill="1" applyBorder="1"/>
    <xf numFmtId="164" fontId="48" fillId="0" borderId="0" xfId="4" applyFont="1" applyBorder="1"/>
    <xf numFmtId="0" fontId="34" fillId="0" borderId="87" xfId="0" applyFont="1" applyBorder="1"/>
    <xf numFmtId="0" fontId="34" fillId="0" borderId="89" xfId="0" applyFont="1" applyBorder="1"/>
    <xf numFmtId="0" fontId="49" fillId="15" borderId="90" xfId="91" applyFont="1" applyFill="1" applyBorder="1" applyAlignment="1">
      <alignment horizontal="center" vertical="center"/>
    </xf>
    <xf numFmtId="0" fontId="49" fillId="15" borderId="91" xfId="91" applyFont="1" applyFill="1" applyBorder="1" applyAlignment="1">
      <alignment horizontal="center" vertical="center"/>
    </xf>
    <xf numFmtId="0" fontId="90" fillId="12" borderId="90" xfId="15" applyFont="1" applyFill="1" applyBorder="1" applyAlignment="1">
      <alignment vertical="center"/>
    </xf>
    <xf numFmtId="0" fontId="23" fillId="2" borderId="90" xfId="15" applyFont="1" applyFill="1" applyBorder="1"/>
    <xf numFmtId="169" fontId="23" fillId="2" borderId="91" xfId="11" applyNumberFormat="1" applyFont="1" applyFill="1" applyBorder="1"/>
    <xf numFmtId="164" fontId="94" fillId="15" borderId="90" xfId="4" applyFont="1" applyFill="1" applyBorder="1" applyAlignment="1">
      <alignment horizontal="center"/>
    </xf>
    <xf numFmtId="164" fontId="94" fillId="12" borderId="91" xfId="4" applyFont="1" applyFill="1" applyBorder="1"/>
    <xf numFmtId="164" fontId="48" fillId="0" borderId="90" xfId="4" applyFont="1" applyBorder="1"/>
    <xf numFmtId="164" fontId="48" fillId="0" borderId="91" xfId="4" applyFont="1" applyBorder="1"/>
    <xf numFmtId="164" fontId="94" fillId="15" borderId="92" xfId="4" applyFont="1" applyFill="1" applyBorder="1" applyAlignment="1">
      <alignment horizontal="center"/>
    </xf>
    <xf numFmtId="164" fontId="94" fillId="12" borderId="93" xfId="4" applyFont="1" applyFill="1" applyBorder="1"/>
    <xf numFmtId="1" fontId="94" fillId="12" borderId="93" xfId="4" applyNumberFormat="1" applyFont="1" applyFill="1" applyBorder="1"/>
    <xf numFmtId="164" fontId="94" fillId="12" borderId="94" xfId="4" applyFont="1" applyFill="1" applyBorder="1"/>
    <xf numFmtId="0" fontId="49" fillId="15" borderId="0" xfId="91" applyFont="1" applyFill="1" applyBorder="1" applyAlignment="1">
      <alignment horizontal="center" vertical="center" wrapText="1"/>
    </xf>
    <xf numFmtId="181" fontId="34" fillId="0" borderId="0" xfId="95" applyNumberFormat="1" applyFont="1"/>
    <xf numFmtId="181" fontId="34" fillId="0" borderId="10" xfId="94" applyNumberFormat="1" applyFont="1" applyBorder="1" applyAlignment="1">
      <alignment vertical="center"/>
    </xf>
    <xf numFmtId="177" fontId="34" fillId="0" borderId="10" xfId="93" applyNumberFormat="1" applyFont="1" applyBorder="1" applyAlignment="1">
      <alignment vertical="center"/>
    </xf>
    <xf numFmtId="167" fontId="27" fillId="0" borderId="0" xfId="3" applyNumberFormat="1" applyFont="1"/>
    <xf numFmtId="0" fontId="21" fillId="0" borderId="0" xfId="0" applyFont="1"/>
    <xf numFmtId="0" fontId="21" fillId="0" borderId="0" xfId="0" applyFont="1" applyAlignment="1">
      <alignment horizontal="center"/>
    </xf>
    <xf numFmtId="169" fontId="34" fillId="0" borderId="0" xfId="0" applyNumberFormat="1" applyFont="1"/>
    <xf numFmtId="165" fontId="34" fillId="0" borderId="0" xfId="3" applyFont="1"/>
    <xf numFmtId="165" fontId="27" fillId="0" borderId="0" xfId="3" applyFont="1"/>
    <xf numFmtId="0" fontId="81" fillId="11" borderId="49" xfId="0" applyFont="1" applyFill="1" applyBorder="1" applyAlignment="1">
      <alignment horizontal="center" vertical="center"/>
    </xf>
    <xf numFmtId="0" fontId="22" fillId="0" borderId="52" xfId="0" applyFont="1" applyBorder="1"/>
    <xf numFmtId="0" fontId="54" fillId="11" borderId="52" xfId="0" applyFont="1" applyFill="1" applyBorder="1"/>
    <xf numFmtId="0" fontId="29" fillId="0" borderId="52" xfId="0" applyFont="1" applyFill="1" applyBorder="1"/>
    <xf numFmtId="0" fontId="79" fillId="0" borderId="52" xfId="0" applyFont="1" applyBorder="1"/>
    <xf numFmtId="0" fontId="54" fillId="11" borderId="56" xfId="0" applyFont="1" applyFill="1" applyBorder="1"/>
    <xf numFmtId="180" fontId="27" fillId="0" borderId="0" xfId="3" applyNumberFormat="1" applyFont="1"/>
    <xf numFmtId="180" fontId="21" fillId="0" borderId="0" xfId="3" applyNumberFormat="1" applyFont="1"/>
    <xf numFmtId="180" fontId="21" fillId="0" borderId="0" xfId="0" applyNumberFormat="1" applyFont="1" applyAlignment="1">
      <alignment horizontal="center"/>
    </xf>
    <xf numFmtId="180" fontId="54" fillId="11" borderId="50" xfId="3" applyNumberFormat="1" applyFont="1" applyFill="1" applyBorder="1" applyAlignment="1">
      <alignment horizontal="center"/>
    </xf>
    <xf numFmtId="180" fontId="54" fillId="11" borderId="51" xfId="3" applyNumberFormat="1" applyFont="1" applyFill="1" applyBorder="1" applyAlignment="1">
      <alignment horizontal="center"/>
    </xf>
    <xf numFmtId="180" fontId="27" fillId="0" borderId="0" xfId="3" applyNumberFormat="1" applyFont="1" applyBorder="1" applyAlignment="1">
      <alignment horizontal="center"/>
    </xf>
    <xf numFmtId="180" fontId="27" fillId="0" borderId="53" xfId="3" applyNumberFormat="1" applyFont="1" applyBorder="1" applyAlignment="1">
      <alignment horizontal="center"/>
    </xf>
    <xf numFmtId="180" fontId="27" fillId="0" borderId="0" xfId="3" applyNumberFormat="1" applyFont="1" applyBorder="1"/>
    <xf numFmtId="180" fontId="27" fillId="0" borderId="53" xfId="3" applyNumberFormat="1" applyFont="1" applyBorder="1"/>
    <xf numFmtId="180" fontId="27" fillId="0" borderId="0" xfId="4" applyNumberFormat="1" applyFont="1" applyBorder="1"/>
    <xf numFmtId="180" fontId="54" fillId="11" borderId="0" xfId="3" applyNumberFormat="1" applyFont="1" applyFill="1" applyBorder="1"/>
    <xf numFmtId="180" fontId="54" fillId="11" borderId="53" xfId="3" applyNumberFormat="1" applyFont="1" applyFill="1" applyBorder="1"/>
    <xf numFmtId="180" fontId="29" fillId="0" borderId="0" xfId="3" applyNumberFormat="1" applyFont="1" applyFill="1" applyBorder="1"/>
    <xf numFmtId="180" fontId="29" fillId="0" borderId="53" xfId="3" applyNumberFormat="1" applyFont="1" applyFill="1" applyBorder="1"/>
    <xf numFmtId="180" fontId="54" fillId="11" borderId="57" xfId="3" applyNumberFormat="1" applyFont="1" applyFill="1" applyBorder="1"/>
    <xf numFmtId="180" fontId="54" fillId="11" borderId="58" xfId="3" applyNumberFormat="1" applyFont="1" applyFill="1" applyBorder="1"/>
    <xf numFmtId="180" fontId="102" fillId="0" borderId="0" xfId="3" applyNumberFormat="1" applyFont="1"/>
    <xf numFmtId="180" fontId="39" fillId="0" borderId="0" xfId="3" applyNumberFormat="1" applyFont="1"/>
    <xf numFmtId="180" fontId="34" fillId="0" borderId="0" xfId="0" applyNumberFormat="1" applyFont="1"/>
    <xf numFmtId="164" fontId="34" fillId="0" borderId="0" xfId="4" applyFont="1"/>
    <xf numFmtId="0" fontId="48" fillId="0" borderId="0" xfId="0" applyFont="1"/>
    <xf numFmtId="0" fontId="46" fillId="0" borderId="0" xfId="0" applyFont="1"/>
    <xf numFmtId="0" fontId="50" fillId="0" borderId="0" xfId="0" applyFont="1"/>
    <xf numFmtId="0" fontId="30" fillId="11" borderId="49" xfId="0" applyFont="1" applyFill="1" applyBorder="1" applyAlignment="1">
      <alignment horizontal="left" vertical="center"/>
    </xf>
    <xf numFmtId="0" fontId="30" fillId="11" borderId="50" xfId="0" applyFont="1" applyFill="1" applyBorder="1" applyAlignment="1">
      <alignment horizontal="left" vertical="center"/>
    </xf>
    <xf numFmtId="0" fontId="30" fillId="11" borderId="51" xfId="0" applyFont="1" applyFill="1" applyBorder="1" applyAlignment="1">
      <alignment horizontal="left" vertical="center"/>
    </xf>
    <xf numFmtId="9" fontId="34" fillId="3" borderId="0" xfId="89" applyFont="1" applyFill="1"/>
    <xf numFmtId="165" fontId="34" fillId="0" borderId="0" xfId="3" applyNumberFormat="1" applyFont="1" applyFill="1"/>
    <xf numFmtId="0" fontId="48" fillId="2" borderId="0" xfId="0" applyFont="1" applyFill="1" applyAlignment="1">
      <alignment horizontal="center" vertical="center"/>
    </xf>
    <xf numFmtId="0" fontId="103" fillId="2" borderId="0" xfId="0" applyFont="1" applyFill="1"/>
    <xf numFmtId="0" fontId="104" fillId="2" borderId="0" xfId="2" applyFont="1" applyFill="1"/>
    <xf numFmtId="0" fontId="103" fillId="0" borderId="0" xfId="0" applyFont="1"/>
    <xf numFmtId="0" fontId="34" fillId="0" borderId="0" xfId="0" applyFont="1" applyBorder="1"/>
    <xf numFmtId="0" fontId="34" fillId="0" borderId="52" xfId="0" applyFont="1" applyBorder="1" applyAlignment="1">
      <alignment horizontal="justify" vertical="justify" wrapText="1"/>
    </xf>
    <xf numFmtId="0" fontId="34" fillId="0" borderId="0" xfId="0" applyFont="1" applyBorder="1" applyAlignment="1">
      <alignment horizontal="justify" vertical="justify" wrapText="1"/>
    </xf>
    <xf numFmtId="0" fontId="34" fillId="0" borderId="53" xfId="0" applyFont="1" applyBorder="1" applyAlignment="1">
      <alignment horizontal="justify" vertical="justify" wrapText="1"/>
    </xf>
    <xf numFmtId="14" fontId="34" fillId="0" borderId="0" xfId="0" applyNumberFormat="1" applyFont="1" applyFill="1" applyAlignment="1">
      <alignment horizontal="center"/>
    </xf>
    <xf numFmtId="0" fontId="30" fillId="11" borderId="0" xfId="27" applyFont="1" applyFill="1" applyBorder="1" applyAlignment="1">
      <alignment horizontal="left"/>
    </xf>
    <xf numFmtId="14" fontId="48" fillId="0" borderId="0" xfId="0" applyNumberFormat="1" applyFont="1" applyBorder="1" applyAlignment="1">
      <alignment horizontal="center"/>
    </xf>
    <xf numFmtId="14" fontId="48" fillId="0" borderId="0" xfId="0" applyNumberFormat="1" applyFont="1" applyBorder="1" applyAlignment="1">
      <alignment horizontal="right"/>
    </xf>
    <xf numFmtId="14" fontId="48" fillId="0" borderId="50" xfId="0" applyNumberFormat="1" applyFont="1" applyBorder="1" applyAlignment="1">
      <alignment horizontal="center"/>
    </xf>
    <xf numFmtId="0" fontId="32" fillId="0" borderId="0" xfId="0" applyFont="1" applyBorder="1" applyAlignment="1">
      <alignment vertical="center"/>
    </xf>
    <xf numFmtId="164" fontId="37" fillId="2" borderId="3" xfId="4" applyFont="1" applyFill="1" applyBorder="1"/>
    <xf numFmtId="0" fontId="34" fillId="3" borderId="52" xfId="0" applyFont="1" applyFill="1" applyBorder="1" applyAlignment="1">
      <alignment horizontal="center"/>
    </xf>
    <xf numFmtId="14" fontId="48" fillId="3" borderId="0" xfId="0" applyNumberFormat="1" applyFont="1" applyFill="1" applyBorder="1" applyAlignment="1">
      <alignment horizontal="center"/>
    </xf>
    <xf numFmtId="0" fontId="48" fillId="3" borderId="0" xfId="0" applyFont="1" applyFill="1" applyBorder="1" applyAlignment="1">
      <alignment horizontal="center"/>
    </xf>
    <xf numFmtId="0" fontId="48" fillId="2" borderId="0" xfId="0" applyFont="1" applyFill="1" applyBorder="1" applyAlignment="1">
      <alignment horizontal="center"/>
    </xf>
    <xf numFmtId="0" fontId="48" fillId="2" borderId="43" xfId="0" applyFont="1" applyFill="1" applyBorder="1" applyAlignment="1">
      <alignment horizontal="center"/>
    </xf>
    <xf numFmtId="0" fontId="105" fillId="2" borderId="0" xfId="0" applyFont="1" applyFill="1" applyBorder="1" applyAlignment="1">
      <alignment horizontal="center" vertical="center"/>
    </xf>
    <xf numFmtId="0" fontId="105" fillId="2" borderId="53" xfId="0" applyFont="1" applyFill="1" applyBorder="1" applyAlignment="1">
      <alignment horizontal="center"/>
    </xf>
    <xf numFmtId="0" fontId="106" fillId="0" borderId="0" xfId="0" applyFont="1" applyFill="1" applyBorder="1" applyAlignment="1">
      <alignment horizontal="center"/>
    </xf>
    <xf numFmtId="3" fontId="105" fillId="0" borderId="0" xfId="3" applyNumberFormat="1" applyFont="1" applyFill="1" applyBorder="1" applyAlignment="1">
      <alignment horizontal="center"/>
    </xf>
    <xf numFmtId="14" fontId="92" fillId="3" borderId="53" xfId="0" applyNumberFormat="1" applyFont="1" applyFill="1" applyBorder="1" applyAlignment="1">
      <alignment horizontal="center" vertical="center"/>
    </xf>
    <xf numFmtId="0" fontId="21" fillId="0" borderId="51" xfId="92" applyFont="1" applyBorder="1" applyAlignment="1">
      <alignment horizontal="left" vertical="center"/>
    </xf>
    <xf numFmtId="0" fontId="21" fillId="0" borderId="50" xfId="92" applyFont="1" applyBorder="1" applyAlignment="1"/>
    <xf numFmtId="0" fontId="21" fillId="0" borderId="51" xfId="92" applyFont="1" applyBorder="1" applyAlignment="1"/>
    <xf numFmtId="0" fontId="30" fillId="0" borderId="0" xfId="0" applyFont="1" applyFill="1"/>
    <xf numFmtId="0" fontId="69" fillId="3" borderId="0" xfId="2" applyFont="1" applyFill="1" applyAlignment="1">
      <alignment horizontal="center" vertical="center"/>
    </xf>
    <xf numFmtId="3" fontId="34" fillId="0" borderId="0" xfId="0" applyNumberFormat="1" applyFont="1" applyFill="1" applyBorder="1" applyAlignment="1">
      <alignment horizontal="right"/>
    </xf>
    <xf numFmtId="0" fontId="34" fillId="0" borderId="53" xfId="0" applyFont="1" applyFill="1" applyBorder="1" applyAlignment="1">
      <alignment horizontal="right" vertical="justify"/>
    </xf>
    <xf numFmtId="3" fontId="23" fillId="3" borderId="145" xfId="34" applyNumberFormat="1" applyFont="1" applyFill="1" applyBorder="1"/>
    <xf numFmtId="3" fontId="23" fillId="3" borderId="146" xfId="34" applyNumberFormat="1" applyFont="1" applyFill="1" applyBorder="1"/>
    <xf numFmtId="167" fontId="30" fillId="13" borderId="0" xfId="8" applyNumberFormat="1" applyFont="1" applyFill="1" applyBorder="1"/>
    <xf numFmtId="0" fontId="107" fillId="13" borderId="0" xfId="32" applyFont="1" applyFill="1" applyBorder="1" applyAlignment="1">
      <alignment horizontal="center"/>
    </xf>
    <xf numFmtId="0" fontId="48" fillId="0" borderId="53" xfId="0" applyFont="1" applyBorder="1" applyAlignment="1">
      <alignment horizontal="center"/>
    </xf>
    <xf numFmtId="0" fontId="14" fillId="3" borderId="0" xfId="0" applyFont="1" applyFill="1"/>
    <xf numFmtId="0" fontId="105" fillId="2" borderId="47" xfId="0" applyFont="1" applyFill="1" applyBorder="1" applyAlignment="1">
      <alignment horizontal="center"/>
    </xf>
    <xf numFmtId="0" fontId="105" fillId="2" borderId="48" xfId="0" applyFont="1" applyFill="1" applyBorder="1" applyAlignment="1">
      <alignment horizontal="center"/>
    </xf>
    <xf numFmtId="167" fontId="30" fillId="11" borderId="85" xfId="96" applyNumberFormat="1" applyFont="1" applyFill="1" applyBorder="1"/>
    <xf numFmtId="167" fontId="23" fillId="0" borderId="53" xfId="96" applyNumberFormat="1" applyFont="1" applyFill="1" applyBorder="1" applyAlignment="1">
      <alignment horizontal="left"/>
    </xf>
    <xf numFmtId="167" fontId="23" fillId="0" borderId="0" xfId="96" applyNumberFormat="1" applyFont="1" applyFill="1" applyBorder="1" applyAlignment="1">
      <alignment horizontal="center"/>
    </xf>
    <xf numFmtId="167" fontId="23" fillId="0" borderId="0" xfId="96" applyNumberFormat="1" applyFont="1" applyFill="1" applyBorder="1"/>
    <xf numFmtId="0" fontId="30" fillId="11" borderId="83" xfId="0" applyFont="1" applyFill="1" applyBorder="1" applyAlignment="1">
      <alignment horizontal="left" vertical="center" wrapText="1"/>
    </xf>
    <xf numFmtId="0" fontId="30" fillId="11" borderId="31" xfId="0" applyFont="1" applyFill="1" applyBorder="1" applyAlignment="1">
      <alignment horizontal="center" vertical="center" wrapText="1"/>
    </xf>
    <xf numFmtId="0" fontId="30" fillId="11" borderId="31" xfId="27" applyFont="1" applyFill="1" applyBorder="1" applyAlignment="1">
      <alignment horizontal="center" vertical="center" wrapText="1"/>
    </xf>
    <xf numFmtId="0" fontId="41" fillId="11" borderId="31" xfId="0" applyFont="1" applyFill="1" applyBorder="1" applyAlignment="1">
      <alignment vertical="center" wrapText="1"/>
    </xf>
    <xf numFmtId="0" fontId="30" fillId="11" borderId="67" xfId="0" applyFont="1" applyFill="1" applyBorder="1" applyAlignment="1">
      <alignment horizontal="center" vertical="center" wrapText="1"/>
    </xf>
    <xf numFmtId="167" fontId="30" fillId="11" borderId="47" xfId="96" applyNumberFormat="1" applyFont="1" applyFill="1" applyBorder="1"/>
    <xf numFmtId="167" fontId="23" fillId="0" borderId="3" xfId="96" applyNumberFormat="1" applyFont="1" applyFill="1" applyBorder="1"/>
    <xf numFmtId="0" fontId="34" fillId="2" borderId="0" xfId="0" applyFont="1" applyFill="1" applyAlignment="1">
      <alignment horizontal="right"/>
    </xf>
    <xf numFmtId="3" fontId="23" fillId="0" borderId="148" xfId="0" applyNumberFormat="1" applyFont="1" applyFill="1" applyBorder="1"/>
    <xf numFmtId="0" fontId="29" fillId="13" borderId="43" xfId="0" applyFont="1" applyFill="1" applyBorder="1" applyAlignment="1">
      <alignment horizontal="center" vertical="center"/>
    </xf>
    <xf numFmtId="1" fontId="30" fillId="11" borderId="0" xfId="3" applyNumberFormat="1" applyFont="1" applyFill="1" applyBorder="1" applyAlignment="1">
      <alignment horizontal="center"/>
    </xf>
    <xf numFmtId="1" fontId="30" fillId="11" borderId="53" xfId="3" applyNumberFormat="1" applyFont="1" applyFill="1" applyBorder="1" applyAlignment="1">
      <alignment horizontal="center"/>
    </xf>
    <xf numFmtId="0" fontId="34" fillId="0" borderId="0" xfId="0" applyFont="1" applyBorder="1"/>
    <xf numFmtId="0" fontId="34" fillId="0" borderId="0" xfId="0" applyFont="1" applyBorder="1" applyAlignment="1">
      <alignment horizontal="left"/>
    </xf>
    <xf numFmtId="0" fontId="34" fillId="0" borderId="52" xfId="0" applyFont="1" applyFill="1" applyBorder="1" applyAlignment="1">
      <alignment horizontal="justify" vertical="justify" wrapText="1"/>
    </xf>
    <xf numFmtId="0" fontId="34" fillId="0" borderId="0" xfId="0" applyFont="1" applyFill="1" applyBorder="1" applyAlignment="1">
      <alignment horizontal="justify" vertical="justify" wrapText="1"/>
    </xf>
    <xf numFmtId="0" fontId="34" fillId="0" borderId="53" xfId="0" applyFont="1" applyFill="1" applyBorder="1" applyAlignment="1">
      <alignment horizontal="justify" vertical="justify" wrapText="1"/>
    </xf>
    <xf numFmtId="0" fontId="34" fillId="0" borderId="0" xfId="0" applyFont="1" applyBorder="1" applyAlignment="1">
      <alignment horizontal="justify" vertical="justify" wrapText="1"/>
    </xf>
    <xf numFmtId="0" fontId="35" fillId="0" borderId="0" xfId="93" applyFont="1" applyAlignment="1">
      <alignment horizontal="center"/>
    </xf>
    <xf numFmtId="0" fontId="108" fillId="2" borderId="3" xfId="0" applyFont="1" applyFill="1" applyBorder="1" applyAlignment="1">
      <alignment horizontal="justify" vertical="justify"/>
    </xf>
    <xf numFmtId="0" fontId="61" fillId="0" borderId="3" xfId="0" applyFont="1" applyFill="1" applyBorder="1" applyAlignment="1">
      <alignment horizontal="justify" vertical="justify" wrapText="1"/>
    </xf>
    <xf numFmtId="0" fontId="61" fillId="0" borderId="3" xfId="0" applyFont="1" applyFill="1" applyBorder="1" applyAlignment="1">
      <alignment horizontal="center" vertical="justify" wrapText="1"/>
    </xf>
    <xf numFmtId="0" fontId="59" fillId="0" borderId="0" xfId="0" applyFont="1" applyFill="1" applyBorder="1" applyAlignment="1">
      <alignment horizontal="justify" vertical="justify"/>
    </xf>
    <xf numFmtId="0" fontId="37" fillId="0" borderId="52" xfId="92" applyFont="1" applyBorder="1" applyAlignment="1">
      <alignment vertical="center"/>
    </xf>
    <xf numFmtId="0" fontId="110" fillId="0" borderId="0" xfId="92" applyFont="1" applyBorder="1" applyAlignment="1">
      <alignment vertical="center"/>
    </xf>
    <xf numFmtId="3" fontId="34" fillId="0" borderId="0" xfId="0" applyNumberFormat="1" applyFont="1"/>
    <xf numFmtId="3" fontId="0" fillId="0" borderId="0" xfId="0" applyNumberFormat="1"/>
    <xf numFmtId="0" fontId="30" fillId="11" borderId="10" xfId="0" applyFont="1" applyFill="1" applyBorder="1" applyAlignment="1">
      <alignment horizontal="center" vertical="center"/>
    </xf>
    <xf numFmtId="14" fontId="48" fillId="0" borderId="149" xfId="0" applyNumberFormat="1" applyFont="1" applyBorder="1" applyAlignment="1">
      <alignment horizontal="center"/>
    </xf>
    <xf numFmtId="14" fontId="48" fillId="0" borderId="150" xfId="0" applyNumberFormat="1" applyFont="1" applyBorder="1" applyAlignment="1">
      <alignment horizontal="center"/>
    </xf>
    <xf numFmtId="0" fontId="34" fillId="0" borderId="0" xfId="0" applyFont="1" applyAlignment="1">
      <alignment horizontal="right"/>
    </xf>
    <xf numFmtId="0" fontId="34" fillId="0" borderId="58" xfId="0" applyFont="1" applyBorder="1" applyAlignment="1">
      <alignment horizontal="justify" vertical="justify" wrapText="1"/>
    </xf>
    <xf numFmtId="0" fontId="34" fillId="0" borderId="49" xfId="0" applyFont="1" applyBorder="1" applyAlignment="1">
      <alignment horizontal="left" vertical="center" wrapText="1"/>
    </xf>
    <xf numFmtId="0" fontId="34" fillId="0" borderId="50" xfId="0" applyFont="1" applyBorder="1" applyAlignment="1">
      <alignment horizontal="left" vertical="center" wrapText="1"/>
    </xf>
    <xf numFmtId="0" fontId="34" fillId="0" borderId="51" xfId="0" applyFont="1" applyBorder="1" applyAlignment="1">
      <alignment horizontal="left" vertical="center" wrapText="1"/>
    </xf>
    <xf numFmtId="0" fontId="34" fillId="0" borderId="52" xfId="0" applyFont="1" applyBorder="1" applyAlignment="1">
      <alignment horizontal="left" vertical="center" wrapText="1"/>
    </xf>
    <xf numFmtId="0" fontId="32" fillId="0" borderId="42" xfId="0" applyFont="1" applyBorder="1" applyAlignment="1">
      <alignment vertical="center"/>
    </xf>
    <xf numFmtId="0" fontId="34" fillId="0" borderId="42" xfId="0" applyFont="1" applyBorder="1" applyAlignment="1">
      <alignment vertical="center"/>
    </xf>
    <xf numFmtId="0" fontId="34" fillId="0" borderId="43" xfId="0" applyFont="1" applyBorder="1" applyAlignment="1">
      <alignment vertical="center"/>
    </xf>
    <xf numFmtId="14" fontId="48" fillId="0" borderId="43" xfId="0" applyNumberFormat="1" applyFont="1" applyBorder="1" applyAlignment="1">
      <alignment horizontal="center"/>
    </xf>
    <xf numFmtId="0" fontId="30" fillId="11" borderId="44" xfId="27" applyFont="1" applyFill="1" applyBorder="1" applyAlignment="1">
      <alignment horizontal="left"/>
    </xf>
    <xf numFmtId="0" fontId="30" fillId="11" borderId="95" xfId="27" quotePrefix="1" applyNumberFormat="1" applyFont="1" applyFill="1" applyBorder="1" applyAlignment="1">
      <alignment horizontal="center"/>
    </xf>
    <xf numFmtId="0" fontId="23" fillId="3" borderId="42" xfId="27" applyFont="1" applyFill="1" applyBorder="1" applyAlignment="1">
      <alignment horizontal="left"/>
    </xf>
    <xf numFmtId="169" fontId="23" fillId="3" borderId="95" xfId="3" applyNumberFormat="1" applyFont="1" applyFill="1" applyBorder="1"/>
    <xf numFmtId="1" fontId="23" fillId="3" borderId="95" xfId="10" applyNumberFormat="1" applyFont="1" applyFill="1" applyBorder="1"/>
    <xf numFmtId="0" fontId="23" fillId="3" borderId="42" xfId="27" quotePrefix="1" applyFont="1" applyFill="1" applyBorder="1" applyAlignment="1"/>
    <xf numFmtId="0" fontId="30" fillId="11" borderId="42" xfId="0" applyFont="1" applyFill="1" applyBorder="1"/>
    <xf numFmtId="164" fontId="30" fillId="11" borderId="95" xfId="4" applyFont="1" applyFill="1" applyBorder="1"/>
    <xf numFmtId="0" fontId="34" fillId="0" borderId="46" xfId="0" applyFont="1" applyBorder="1"/>
    <xf numFmtId="0" fontId="34" fillId="0" borderId="47" xfId="0" applyFont="1" applyBorder="1"/>
    <xf numFmtId="0" fontId="34" fillId="0" borderId="48" xfId="0" applyFont="1" applyBorder="1"/>
    <xf numFmtId="0" fontId="63" fillId="3" borderId="0" xfId="2" applyFont="1" applyFill="1" applyAlignment="1">
      <alignment horizontal="right"/>
    </xf>
    <xf numFmtId="0" fontId="35" fillId="14" borderId="0" xfId="93" applyFont="1" applyFill="1" applyAlignment="1">
      <alignment horizontal="left"/>
    </xf>
    <xf numFmtId="0" fontId="23" fillId="14" borderId="0" xfId="93" applyFont="1" applyFill="1" applyAlignment="1">
      <alignment horizontal="right"/>
    </xf>
    <xf numFmtId="2" fontId="23" fillId="14" borderId="0" xfId="93" applyNumberFormat="1" applyFont="1" applyFill="1" applyAlignment="1">
      <alignment horizontal="center"/>
    </xf>
    <xf numFmtId="177" fontId="23" fillId="0" borderId="11" xfId="93" applyNumberFormat="1" applyFont="1" applyBorder="1"/>
    <xf numFmtId="177" fontId="35" fillId="0" borderId="10" xfId="93" applyNumberFormat="1" applyFont="1" applyBorder="1"/>
    <xf numFmtId="177" fontId="35" fillId="0" borderId="10" xfId="94" applyNumberFormat="1" applyFont="1" applyBorder="1" applyAlignment="1">
      <alignment horizontal="right"/>
    </xf>
    <xf numFmtId="177" fontId="35" fillId="0" borderId="0" xfId="93" applyNumberFormat="1" applyFont="1"/>
    <xf numFmtId="177" fontId="23" fillId="0" borderId="10" xfId="93" applyNumberFormat="1" applyFont="1" applyBorder="1"/>
    <xf numFmtId="0" fontId="72" fillId="0" borderId="5" xfId="93" applyFont="1" applyBorder="1"/>
    <xf numFmtId="0" fontId="71" fillId="0" borderId="5" xfId="93" applyFont="1" applyBorder="1"/>
    <xf numFmtId="0" fontId="27" fillId="0" borderId="5" xfId="93" applyFont="1" applyBorder="1"/>
    <xf numFmtId="177" fontId="28" fillId="0" borderId="10" xfId="94" applyNumberFormat="1" applyFont="1" applyBorder="1" applyAlignment="1">
      <alignment horizontal="right"/>
    </xf>
    <xf numFmtId="0" fontId="35" fillId="0" borderId="122" xfId="93" applyFont="1" applyBorder="1"/>
    <xf numFmtId="177" fontId="23" fillId="0" borderId="142" xfId="93" applyNumberFormat="1" applyFont="1" applyBorder="1"/>
    <xf numFmtId="177" fontId="35" fillId="0" borderId="142" xfId="93" applyNumberFormat="1" applyFont="1" applyBorder="1"/>
    <xf numFmtId="0" fontId="30" fillId="13" borderId="5" xfId="93" applyFont="1" applyFill="1" applyBorder="1"/>
    <xf numFmtId="177" fontId="41" fillId="13" borderId="10" xfId="93" applyNumberFormat="1" applyFont="1" applyFill="1" applyBorder="1"/>
    <xf numFmtId="177" fontId="30" fillId="13" borderId="10" xfId="94" applyNumberFormat="1" applyFont="1" applyFill="1" applyBorder="1" applyAlignment="1">
      <alignment horizontal="right"/>
    </xf>
    <xf numFmtId="0" fontId="41" fillId="13" borderId="13" xfId="93" applyFont="1" applyFill="1" applyBorder="1"/>
    <xf numFmtId="177" fontId="41" fillId="13" borderId="16" xfId="93" applyNumberFormat="1" applyFont="1" applyFill="1" applyBorder="1"/>
    <xf numFmtId="0" fontId="34" fillId="0" borderId="0" xfId="0" applyFont="1" applyBorder="1"/>
    <xf numFmtId="0" fontId="29" fillId="11" borderId="2" xfId="0" applyFont="1" applyFill="1" applyBorder="1" applyAlignment="1">
      <alignment vertical="center" wrapText="1"/>
    </xf>
    <xf numFmtId="164" fontId="39" fillId="3" borderId="0" xfId="4" applyFont="1" applyFill="1" applyBorder="1"/>
    <xf numFmtId="0" fontId="34" fillId="0" borderId="0" xfId="0" applyFont="1" applyBorder="1"/>
    <xf numFmtId="167" fontId="34" fillId="2" borderId="52" xfId="3" applyNumberFormat="1" applyFont="1" applyFill="1" applyBorder="1"/>
    <xf numFmtId="167" fontId="34" fillId="3" borderId="10" xfId="3" applyNumberFormat="1" applyFont="1" applyFill="1" applyBorder="1"/>
    <xf numFmtId="0" fontId="23" fillId="0" borderId="90" xfId="30" applyFont="1" applyBorder="1" applyAlignment="1">
      <alignment vertical="center"/>
    </xf>
    <xf numFmtId="0" fontId="30" fillId="11" borderId="53" xfId="0" applyFont="1" applyFill="1" applyBorder="1" applyAlignment="1">
      <alignment horizontal="left"/>
    </xf>
    <xf numFmtId="0" fontId="30" fillId="11" borderId="0" xfId="0" applyFont="1" applyFill="1" applyAlignment="1">
      <alignment horizontal="left" vertical="center"/>
    </xf>
    <xf numFmtId="0" fontId="23" fillId="0" borderId="0" xfId="0" applyFont="1" applyAlignment="1">
      <alignment horizontal="center"/>
    </xf>
    <xf numFmtId="0" fontId="23" fillId="0" borderId="0" xfId="0" applyFont="1" applyAlignment="1">
      <alignment horizontal="left"/>
    </xf>
    <xf numFmtId="0" fontId="23" fillId="0" borderId="0" xfId="0" applyFont="1" applyAlignment="1">
      <alignment vertical="center"/>
    </xf>
    <xf numFmtId="0" fontId="35" fillId="0" borderId="0" xfId="0" applyFont="1" applyAlignment="1">
      <alignment horizontal="center" vertical="center"/>
    </xf>
    <xf numFmtId="0" fontId="35" fillId="0" borderId="0" xfId="0" applyFont="1" applyAlignment="1">
      <alignment horizontal="left"/>
    </xf>
    <xf numFmtId="0" fontId="41" fillId="0" borderId="81" xfId="0" applyFont="1" applyBorder="1" applyAlignment="1">
      <alignment vertical="center" wrapText="1"/>
    </xf>
    <xf numFmtId="0" fontId="35" fillId="0" borderId="44" xfId="0" applyFont="1" applyBorder="1" applyAlignment="1">
      <alignment horizontal="left"/>
    </xf>
    <xf numFmtId="14" fontId="23" fillId="0" borderId="0" xfId="0" applyNumberFormat="1" applyFont="1"/>
    <xf numFmtId="3" fontId="23" fillId="0" borderId="0" xfId="0" applyNumberFormat="1" applyFont="1"/>
    <xf numFmtId="0" fontId="23" fillId="0" borderId="43" xfId="0" applyFont="1" applyBorder="1" applyAlignment="1">
      <alignment horizontal="left"/>
    </xf>
    <xf numFmtId="0" fontId="23" fillId="0" borderId="42" xfId="0" applyFont="1" applyBorder="1"/>
    <xf numFmtId="0" fontId="23" fillId="0" borderId="42" xfId="97" applyFont="1" applyBorder="1"/>
    <xf numFmtId="0" fontId="35" fillId="0" borderId="86" xfId="0" applyFont="1" applyBorder="1" applyAlignment="1">
      <alignment horizontal="left"/>
    </xf>
    <xf numFmtId="0" fontId="23" fillId="0" borderId="40" xfId="0" applyFont="1" applyBorder="1"/>
    <xf numFmtId="0" fontId="23" fillId="0" borderId="40" xfId="0" applyFont="1" applyBorder="1" applyAlignment="1">
      <alignment horizontal="center"/>
    </xf>
    <xf numFmtId="0" fontId="23" fillId="0" borderId="41" xfId="0" applyFont="1" applyBorder="1" applyAlignment="1">
      <alignment horizontal="left"/>
    </xf>
    <xf numFmtId="0" fontId="35" fillId="0" borderId="44" xfId="0" applyFont="1" applyBorder="1"/>
    <xf numFmtId="0" fontId="35" fillId="0" borderId="42" xfId="0" applyFont="1" applyBorder="1"/>
    <xf numFmtId="0" fontId="23" fillId="0" borderId="46" xfId="0" applyFont="1" applyBorder="1"/>
    <xf numFmtId="14" fontId="23" fillId="0" borderId="47" xfId="0" applyNumberFormat="1" applyFont="1" applyBorder="1"/>
    <xf numFmtId="0" fontId="23" fillId="0" borderId="47" xfId="0" applyFont="1" applyBorder="1" applyAlignment="1">
      <alignment horizontal="center"/>
    </xf>
    <xf numFmtId="0" fontId="23" fillId="0" borderId="47" xfId="0" applyFont="1" applyBorder="1"/>
    <xf numFmtId="3" fontId="23" fillId="0" borderId="47" xfId="0" applyNumberFormat="1" applyFont="1" applyBorder="1"/>
    <xf numFmtId="0" fontId="23" fillId="0" borderId="48" xfId="0" applyFont="1" applyBorder="1" applyAlignment="1">
      <alignment horizontal="left"/>
    </xf>
    <xf numFmtId="0" fontId="23" fillId="0" borderId="46" xfId="97" applyFont="1" applyBorder="1"/>
    <xf numFmtId="0" fontId="23" fillId="0" borderId="44" xfId="0" applyFont="1" applyBorder="1"/>
    <xf numFmtId="0" fontId="23" fillId="0" borderId="3" xfId="0" applyFont="1" applyBorder="1"/>
    <xf numFmtId="0" fontId="23" fillId="0" borderId="3" xfId="0" applyFont="1" applyBorder="1" applyAlignment="1">
      <alignment horizontal="center"/>
    </xf>
    <xf numFmtId="0" fontId="23" fillId="0" borderId="45" xfId="0" applyFont="1" applyBorder="1" applyAlignment="1">
      <alignment horizontal="left"/>
    </xf>
    <xf numFmtId="0" fontId="35" fillId="0" borderId="49" xfId="0" applyFont="1" applyBorder="1"/>
    <xf numFmtId="0" fontId="23" fillId="0" borderId="50" xfId="0" applyFont="1" applyBorder="1"/>
    <xf numFmtId="0" fontId="23" fillId="0" borderId="50" xfId="0" applyFont="1" applyBorder="1" applyAlignment="1">
      <alignment horizontal="center"/>
    </xf>
    <xf numFmtId="0" fontId="23" fillId="0" borderId="51" xfId="0" applyFont="1" applyBorder="1" applyAlignment="1">
      <alignment horizontal="left"/>
    </xf>
    <xf numFmtId="0" fontId="35" fillId="0" borderId="53" xfId="0" applyFont="1" applyBorder="1" applyAlignment="1">
      <alignment horizontal="left"/>
    </xf>
    <xf numFmtId="0" fontId="23" fillId="0" borderId="147" xfId="0" applyFont="1" applyBorder="1"/>
    <xf numFmtId="14" fontId="23" fillId="0" borderId="148" xfId="0" applyNumberFormat="1" applyFont="1" applyBorder="1" applyAlignment="1">
      <alignment horizontal="center"/>
    </xf>
    <xf numFmtId="0" fontId="23" fillId="0" borderId="148" xfId="0" applyFont="1" applyBorder="1" applyAlignment="1">
      <alignment horizontal="center"/>
    </xf>
    <xf numFmtId="0" fontId="23" fillId="0" borderId="148" xfId="0" applyFont="1" applyBorder="1"/>
    <xf numFmtId="14" fontId="23" fillId="0" borderId="148" xfId="0" applyNumberFormat="1" applyFont="1" applyBorder="1"/>
    <xf numFmtId="3" fontId="23" fillId="0" borderId="148" xfId="0" applyNumberFormat="1" applyFont="1" applyBorder="1"/>
    <xf numFmtId="0" fontId="23" fillId="0" borderId="68" xfId="0" applyFont="1" applyBorder="1" applyAlignment="1">
      <alignment horizontal="left"/>
    </xf>
    <xf numFmtId="0" fontId="23" fillId="0" borderId="56" xfId="0" applyFont="1" applyBorder="1"/>
    <xf numFmtId="14" fontId="23" fillId="0" borderId="57" xfId="0" applyNumberFormat="1" applyFont="1" applyBorder="1" applyAlignment="1">
      <alignment horizontal="center"/>
    </xf>
    <xf numFmtId="0" fontId="23" fillId="0" borderId="57" xfId="0" applyFont="1" applyBorder="1" applyAlignment="1">
      <alignment horizontal="center"/>
    </xf>
    <xf numFmtId="0" fontId="23" fillId="0" borderId="57" xfId="0" applyFont="1" applyBorder="1"/>
    <xf numFmtId="14" fontId="23" fillId="0" borderId="57" xfId="0" applyNumberFormat="1" applyFont="1" applyBorder="1"/>
    <xf numFmtId="3" fontId="23" fillId="0" borderId="57" xfId="0" applyNumberFormat="1" applyFont="1" applyBorder="1"/>
    <xf numFmtId="0" fontId="23" fillId="0" borderId="58" xfId="0" applyFont="1" applyBorder="1" applyAlignment="1">
      <alignment horizontal="left"/>
    </xf>
    <xf numFmtId="0" fontId="23" fillId="0" borderId="52" xfId="0" applyFont="1" applyBorder="1"/>
    <xf numFmtId="14" fontId="23" fillId="0" borderId="0" xfId="0" applyNumberFormat="1" applyFont="1" applyAlignment="1">
      <alignment horizontal="center"/>
    </xf>
    <xf numFmtId="0" fontId="23" fillId="0" borderId="53" xfId="0" applyFont="1" applyBorder="1" applyAlignment="1">
      <alignment horizontal="left"/>
    </xf>
    <xf numFmtId="0" fontId="35" fillId="0" borderId="60" xfId="0" applyFont="1" applyBorder="1" applyAlignment="1">
      <alignment horizontal="center"/>
    </xf>
    <xf numFmtId="0" fontId="41" fillId="11" borderId="0" xfId="0" applyFont="1" applyFill="1"/>
    <xf numFmtId="0" fontId="41" fillId="11" borderId="0" xfId="0" applyFont="1" applyFill="1" applyAlignment="1">
      <alignment horizontal="center"/>
    </xf>
    <xf numFmtId="0" fontId="35" fillId="0" borderId="52" xfId="0" applyFont="1" applyBorder="1"/>
    <xf numFmtId="0" fontId="23" fillId="0" borderId="60" xfId="0" applyFont="1" applyBorder="1"/>
    <xf numFmtId="3" fontId="23" fillId="0" borderId="0" xfId="0" applyNumberFormat="1" applyFont="1" applyFill="1"/>
    <xf numFmtId="167" fontId="23" fillId="0" borderId="1" xfId="3" applyNumberFormat="1" applyFont="1" applyBorder="1" applyAlignment="1">
      <alignment horizontal="center" vertical="center" wrapText="1"/>
    </xf>
    <xf numFmtId="167" fontId="23" fillId="0" borderId="0" xfId="0" applyNumberFormat="1" applyFont="1"/>
    <xf numFmtId="168" fontId="34" fillId="3" borderId="0" xfId="0" applyNumberFormat="1" applyFont="1" applyFill="1"/>
    <xf numFmtId="164" fontId="34" fillId="0" borderId="11" xfId="4" applyFont="1" applyFill="1" applyBorder="1"/>
    <xf numFmtId="0" fontId="34" fillId="0" borderId="10" xfId="0" applyFont="1" applyFill="1" applyBorder="1"/>
    <xf numFmtId="164" fontId="34" fillId="0" borderId="10" xfId="4" applyFont="1" applyFill="1" applyBorder="1"/>
    <xf numFmtId="3" fontId="111" fillId="0" borderId="0" xfId="4" applyNumberFormat="1" applyFont="1" applyBorder="1" applyAlignment="1">
      <alignment horizontal="right" vertical="center"/>
    </xf>
    <xf numFmtId="164" fontId="30" fillId="11" borderId="110" xfId="4" applyFont="1" applyFill="1" applyBorder="1" applyAlignment="1">
      <alignment horizontal="center" vertical="center" wrapText="1"/>
    </xf>
    <xf numFmtId="0" fontId="92" fillId="2" borderId="0" xfId="0" applyFont="1" applyFill="1" applyAlignment="1">
      <alignment horizontal="center"/>
    </xf>
    <xf numFmtId="164" fontId="23" fillId="3" borderId="0" xfId="4" applyFont="1" applyFill="1"/>
    <xf numFmtId="179" fontId="23" fillId="2" borderId="0" xfId="0" applyNumberFormat="1" applyFont="1" applyFill="1"/>
    <xf numFmtId="164" fontId="23" fillId="3" borderId="43" xfId="4" applyFont="1" applyFill="1" applyBorder="1"/>
    <xf numFmtId="1" fontId="23" fillId="3" borderId="43" xfId="4" applyNumberFormat="1" applyFont="1" applyFill="1" applyBorder="1"/>
    <xf numFmtId="175" fontId="35" fillId="0" borderId="0" xfId="93" applyNumberFormat="1" applyFont="1"/>
    <xf numFmtId="177" fontId="52" fillId="0" borderId="0" xfId="94" applyNumberFormat="1" applyFont="1" applyBorder="1" applyAlignment="1">
      <alignment horizontal="right"/>
    </xf>
    <xf numFmtId="4" fontId="92" fillId="0" borderId="0" xfId="0" applyNumberFormat="1" applyFont="1" applyFill="1"/>
    <xf numFmtId="9" fontId="92" fillId="0" borderId="0" xfId="89" applyFont="1" applyFill="1"/>
    <xf numFmtId="178" fontId="92" fillId="0" borderId="0" xfId="0" applyNumberFormat="1" applyFont="1" applyFill="1"/>
    <xf numFmtId="10" fontId="92" fillId="0" borderId="0" xfId="0" applyNumberFormat="1" applyFont="1" applyFill="1"/>
    <xf numFmtId="10" fontId="92" fillId="0" borderId="0" xfId="89" applyNumberFormat="1" applyFont="1" applyFill="1"/>
    <xf numFmtId="164" fontId="92" fillId="2" borderId="0" xfId="4" applyFont="1" applyFill="1" applyBorder="1" applyAlignment="1">
      <alignment horizontal="justify" vertical="justify"/>
    </xf>
    <xf numFmtId="14" fontId="23" fillId="0" borderId="0" xfId="0" applyNumberFormat="1" applyFont="1" applyBorder="1" applyAlignment="1">
      <alignment horizontal="center"/>
    </xf>
    <xf numFmtId="0" fontId="23" fillId="0" borderId="0" xfId="0" applyFont="1" applyBorder="1" applyAlignment="1">
      <alignment horizontal="center"/>
    </xf>
    <xf numFmtId="3" fontId="23" fillId="0" borderId="0" xfId="0" applyNumberFormat="1" applyFont="1" applyFill="1" applyBorder="1"/>
    <xf numFmtId="0" fontId="23" fillId="0" borderId="0" xfId="0" applyFont="1" applyBorder="1"/>
    <xf numFmtId="14" fontId="23" fillId="0" borderId="0" xfId="0" applyNumberFormat="1" applyFont="1" applyFill="1" applyBorder="1"/>
    <xf numFmtId="0" fontId="23" fillId="0" borderId="0" xfId="0" applyFont="1" applyFill="1" applyBorder="1" applyAlignment="1">
      <alignment horizontal="center"/>
    </xf>
    <xf numFmtId="0" fontId="23" fillId="0" borderId="53" xfId="0" applyFont="1" applyFill="1" applyBorder="1" applyAlignment="1">
      <alignment horizontal="left"/>
    </xf>
    <xf numFmtId="169" fontId="23" fillId="0" borderId="40" xfId="11" applyNumberFormat="1" applyFont="1" applyFill="1" applyBorder="1"/>
    <xf numFmtId="169" fontId="23" fillId="0" borderId="0" xfId="11" applyNumberFormat="1" applyFont="1" applyFill="1" applyBorder="1"/>
    <xf numFmtId="169" fontId="23" fillId="0" borderId="47" xfId="11" applyNumberFormat="1" applyFont="1" applyFill="1" applyBorder="1"/>
    <xf numFmtId="169" fontId="34" fillId="2" borderId="0" xfId="0" applyNumberFormat="1" applyFont="1" applyFill="1" applyBorder="1"/>
    <xf numFmtId="1" fontId="23" fillId="0" borderId="0" xfId="11" applyNumberFormat="1" applyFont="1" applyFill="1" applyBorder="1"/>
    <xf numFmtId="169" fontId="23" fillId="0" borderId="0" xfId="11" quotePrefix="1" applyNumberFormat="1" applyFont="1" applyFill="1" applyBorder="1"/>
    <xf numFmtId="1" fontId="23" fillId="0" borderId="47" xfId="11" applyNumberFormat="1" applyFont="1" applyFill="1" applyBorder="1"/>
    <xf numFmtId="167" fontId="23" fillId="2" borderId="0" xfId="3" applyNumberFormat="1" applyFont="1" applyFill="1" applyBorder="1"/>
    <xf numFmtId="0" fontId="34" fillId="0" borderId="0" xfId="0" applyFont="1" applyBorder="1"/>
    <xf numFmtId="0" fontId="32" fillId="8" borderId="0" xfId="0" applyFont="1" applyFill="1" applyBorder="1" applyAlignment="1">
      <alignment horizontal="left"/>
    </xf>
    <xf numFmtId="1" fontId="23" fillId="0" borderId="0" xfId="4" applyNumberFormat="1" applyFont="1" applyFill="1" applyBorder="1"/>
    <xf numFmtId="164" fontId="23" fillId="0" borderId="0" xfId="4" applyFont="1" applyFill="1" applyBorder="1"/>
    <xf numFmtId="180" fontId="21" fillId="0" borderId="0" xfId="4" applyNumberFormat="1" applyFont="1" applyBorder="1"/>
    <xf numFmtId="180" fontId="21" fillId="0" borderId="53" xfId="3" applyNumberFormat="1" applyFont="1" applyBorder="1"/>
    <xf numFmtId="180" fontId="23" fillId="0" borderId="0" xfId="4" applyNumberFormat="1" applyFont="1" applyBorder="1"/>
    <xf numFmtId="180" fontId="23" fillId="0" borderId="53" xfId="3" applyNumberFormat="1" applyFont="1" applyBorder="1"/>
    <xf numFmtId="180" fontId="21" fillId="0" borderId="0" xfId="3" applyNumberFormat="1" applyFont="1" applyBorder="1"/>
    <xf numFmtId="0" fontId="34" fillId="3" borderId="10" xfId="0" applyFont="1" applyFill="1" applyBorder="1" applyAlignment="1">
      <alignment vertical="center"/>
    </xf>
    <xf numFmtId="0" fontId="34" fillId="3" borderId="6" xfId="0" applyFont="1" applyFill="1" applyBorder="1" applyAlignment="1">
      <alignment vertical="center"/>
    </xf>
    <xf numFmtId="0" fontId="34" fillId="3" borderId="11" xfId="0" applyFont="1" applyFill="1" applyBorder="1" applyAlignment="1">
      <alignment vertical="center"/>
    </xf>
    <xf numFmtId="164" fontId="21" fillId="3" borderId="0" xfId="4" applyFont="1" applyFill="1" applyBorder="1"/>
    <xf numFmtId="164" fontId="21" fillId="3" borderId="43" xfId="4" applyFont="1" applyFill="1" applyBorder="1"/>
    <xf numFmtId="0" fontId="92" fillId="3" borderId="43" xfId="0" applyFont="1" applyFill="1" applyBorder="1" applyAlignment="1">
      <alignment horizontal="center"/>
    </xf>
    <xf numFmtId="167" fontId="30" fillId="0" borderId="0" xfId="0" applyNumberFormat="1" applyFont="1" applyFill="1"/>
    <xf numFmtId="0" fontId="30" fillId="13" borderId="52" xfId="32" applyFont="1" applyFill="1" applyBorder="1" applyAlignment="1">
      <alignment horizontal="left"/>
    </xf>
    <xf numFmtId="167" fontId="30" fillId="13" borderId="53" xfId="8" applyNumberFormat="1" applyFont="1" applyFill="1" applyBorder="1"/>
    <xf numFmtId="0" fontId="52" fillId="2" borderId="0" xfId="0" applyFont="1" applyFill="1" applyAlignment="1">
      <alignment horizontal="left" wrapText="1"/>
    </xf>
    <xf numFmtId="0" fontId="23" fillId="2" borderId="0" xfId="0" applyFont="1" applyFill="1" applyAlignment="1"/>
    <xf numFmtId="0" fontId="32" fillId="8" borderId="0" xfId="0" applyFont="1" applyFill="1" applyBorder="1" applyAlignment="1"/>
    <xf numFmtId="0" fontId="33" fillId="8" borderId="0" xfId="0" applyFont="1" applyFill="1" applyBorder="1" applyAlignment="1">
      <alignment wrapText="1"/>
    </xf>
    <xf numFmtId="164" fontId="34" fillId="3" borderId="0" xfId="0" applyNumberFormat="1" applyFont="1" applyFill="1" applyBorder="1"/>
    <xf numFmtId="168" fontId="34" fillId="3" borderId="0" xfId="0" applyNumberFormat="1" applyFont="1" applyFill="1" applyBorder="1"/>
    <xf numFmtId="0" fontId="22" fillId="0" borderId="0" xfId="92" applyFont="1" applyBorder="1" applyAlignment="1">
      <alignment horizontal="left" vertical="center"/>
    </xf>
    <xf numFmtId="0" fontId="55" fillId="0" borderId="0" xfId="2" applyFont="1" applyBorder="1" applyAlignment="1">
      <alignment horizontal="left" vertical="center"/>
    </xf>
    <xf numFmtId="0" fontId="46" fillId="0" borderId="0" xfId="0" applyFont="1" applyBorder="1" applyAlignment="1">
      <alignment horizontal="left" vertical="center"/>
    </xf>
    <xf numFmtId="164" fontId="23" fillId="2" borderId="0" xfId="0" applyNumberFormat="1" applyFont="1" applyFill="1"/>
    <xf numFmtId="0" fontId="35" fillId="2" borderId="0" xfId="0" applyFont="1" applyFill="1"/>
    <xf numFmtId="0" fontId="56" fillId="0" borderId="0" xfId="0" applyFont="1" applyBorder="1" applyAlignment="1">
      <alignment vertical="center"/>
    </xf>
    <xf numFmtId="14" fontId="30" fillId="23" borderId="2" xfId="93" applyNumberFormat="1" applyFont="1" applyFill="1" applyBorder="1" applyAlignment="1">
      <alignment horizontal="center"/>
    </xf>
    <xf numFmtId="14" fontId="30" fillId="23" borderId="1" xfId="93" applyNumberFormat="1" applyFont="1" applyFill="1" applyBorder="1" applyAlignment="1">
      <alignment horizontal="center"/>
    </xf>
    <xf numFmtId="0" fontId="48" fillId="0" borderId="0" xfId="0" applyFont="1" applyAlignment="1">
      <alignment horizontal="center"/>
    </xf>
    <xf numFmtId="0" fontId="50" fillId="0" borderId="0" xfId="0" applyFont="1" applyAlignment="1">
      <alignment horizontal="center"/>
    </xf>
    <xf numFmtId="0" fontId="67" fillId="0" borderId="0" xfId="32" applyFont="1" applyAlignment="1">
      <alignment horizontal="center"/>
    </xf>
    <xf numFmtId="0" fontId="23" fillId="0" borderId="0" xfId="32" applyFont="1" applyAlignment="1">
      <alignment horizontal="center"/>
    </xf>
    <xf numFmtId="0" fontId="21" fillId="0" borderId="52" xfId="92" applyFont="1" applyBorder="1" applyAlignment="1">
      <alignment horizontal="left"/>
    </xf>
    <xf numFmtId="0" fontId="21" fillId="0" borderId="0" xfId="92" applyFont="1" applyBorder="1" applyAlignment="1">
      <alignment horizontal="left"/>
    </xf>
    <xf numFmtId="0" fontId="58" fillId="11" borderId="0" xfId="92" applyFont="1" applyFill="1" applyBorder="1" applyAlignment="1">
      <alignment horizontal="center" vertical="center" wrapText="1"/>
    </xf>
    <xf numFmtId="0" fontId="25" fillId="0" borderId="0" xfId="92" applyFont="1" applyBorder="1" applyAlignment="1">
      <alignment horizontal="justify" vertical="justify" wrapText="1"/>
    </xf>
    <xf numFmtId="0" fontId="23" fillId="0" borderId="0" xfId="92" applyFont="1" applyBorder="1" applyAlignment="1">
      <alignment horizontal="left" vertical="center" wrapText="1"/>
    </xf>
    <xf numFmtId="0" fontId="24" fillId="0" borderId="9" xfId="92" applyFont="1" applyBorder="1" applyAlignment="1">
      <alignment horizontal="justify" vertical="justify" wrapText="1"/>
    </xf>
    <xf numFmtId="167" fontId="37" fillId="0" borderId="0" xfId="3" applyNumberFormat="1" applyFont="1" applyFill="1" applyAlignment="1">
      <alignment horizontal="center"/>
    </xf>
    <xf numFmtId="0" fontId="34" fillId="0" borderId="0" xfId="0" applyFont="1" applyBorder="1"/>
    <xf numFmtId="167" fontId="34" fillId="0" borderId="0" xfId="3" applyNumberFormat="1" applyFont="1" applyFill="1" applyAlignment="1">
      <alignment horizontal="center"/>
    </xf>
    <xf numFmtId="0" fontId="34" fillId="0" borderId="0" xfId="0" applyFont="1" applyFill="1" applyBorder="1" applyAlignment="1">
      <alignment horizontal="left"/>
    </xf>
    <xf numFmtId="0" fontId="30" fillId="11" borderId="52" xfId="0" applyFont="1" applyFill="1" applyBorder="1" applyAlignment="1">
      <alignment horizontal="left" vertical="center"/>
    </xf>
    <xf numFmtId="0" fontId="30" fillId="11" borderId="0" xfId="0" applyFont="1" applyFill="1" applyBorder="1" applyAlignment="1">
      <alignment horizontal="left" vertical="center"/>
    </xf>
    <xf numFmtId="0" fontId="30" fillId="11" borderId="56" xfId="0" applyFont="1" applyFill="1" applyBorder="1" applyAlignment="1">
      <alignment horizontal="left" vertical="center"/>
    </xf>
    <xf numFmtId="0" fontId="30" fillId="11" borderId="57" xfId="0" applyFont="1" applyFill="1" applyBorder="1" applyAlignment="1">
      <alignment horizontal="left" vertical="center"/>
    </xf>
    <xf numFmtId="0" fontId="35" fillId="0" borderId="0" xfId="0" applyFont="1" applyFill="1" applyAlignment="1">
      <alignment horizontal="center"/>
    </xf>
    <xf numFmtId="0" fontId="35" fillId="0" borderId="52" xfId="0" applyFont="1" applyFill="1" applyBorder="1" applyAlignment="1">
      <alignment horizontal="left" vertical="center"/>
    </xf>
    <xf numFmtId="0" fontId="35" fillId="0" borderId="0" xfId="0" applyFont="1" applyFill="1" applyBorder="1" applyAlignment="1">
      <alignment horizontal="left" vertical="center"/>
    </xf>
    <xf numFmtId="0" fontId="35" fillId="3" borderId="52" xfId="0" applyFont="1" applyFill="1" applyBorder="1" applyAlignment="1">
      <alignment horizontal="left" vertical="center"/>
    </xf>
    <xf numFmtId="0" fontId="35" fillId="3" borderId="0" xfId="0" applyFont="1" applyFill="1" applyBorder="1" applyAlignment="1">
      <alignment horizontal="left" vertical="center"/>
    </xf>
    <xf numFmtId="0" fontId="23" fillId="0" borderId="0" xfId="0" applyFont="1" applyFill="1" applyAlignment="1">
      <alignment horizontal="center"/>
    </xf>
    <xf numFmtId="0" fontId="30" fillId="11" borderId="52" xfId="0" applyFont="1" applyFill="1" applyBorder="1" applyAlignment="1">
      <alignment horizontal="left"/>
    </xf>
    <xf numFmtId="0" fontId="30" fillId="11" borderId="0" xfId="0" applyFont="1" applyFill="1" applyBorder="1" applyAlignment="1">
      <alignment horizontal="left"/>
    </xf>
    <xf numFmtId="0" fontId="35" fillId="0" borderId="0" xfId="0" applyFont="1" applyFill="1" applyBorder="1" applyAlignment="1">
      <alignment horizontal="left"/>
    </xf>
    <xf numFmtId="0" fontId="34" fillId="0" borderId="0" xfId="0" applyFont="1" applyBorder="1" applyAlignment="1">
      <alignment horizontal="left"/>
    </xf>
    <xf numFmtId="3" fontId="34" fillId="0" borderId="0" xfId="0" applyNumberFormat="1" applyFont="1" applyFill="1" applyBorder="1" applyAlignment="1">
      <alignment horizontal="center"/>
    </xf>
    <xf numFmtId="0" fontId="35" fillId="0" borderId="0" xfId="0" applyFont="1" applyFill="1" applyBorder="1" applyAlignment="1">
      <alignment horizontal="center"/>
    </xf>
    <xf numFmtId="0" fontId="34" fillId="0" borderId="0" xfId="0" applyFont="1" applyFill="1" applyBorder="1" applyAlignment="1">
      <alignment horizontal="center"/>
    </xf>
    <xf numFmtId="0" fontId="22" fillId="0" borderId="0" xfId="0" applyFont="1" applyAlignment="1">
      <alignment horizontal="center"/>
    </xf>
    <xf numFmtId="167" fontId="30" fillId="5" borderId="88" xfId="3" applyNumberFormat="1" applyFont="1" applyFill="1" applyBorder="1" applyAlignment="1">
      <alignment horizontal="center" vertical="center" wrapText="1"/>
    </xf>
    <xf numFmtId="167" fontId="30" fillId="5" borderId="3" xfId="3" applyNumberFormat="1" applyFont="1" applyFill="1" applyBorder="1" applyAlignment="1">
      <alignment horizontal="center" vertical="center" wrapText="1"/>
    </xf>
    <xf numFmtId="167" fontId="30" fillId="5" borderId="89" xfId="3" applyNumberFormat="1" applyFont="1" applyFill="1" applyBorder="1" applyAlignment="1">
      <alignment horizontal="center" vertical="center" wrapText="1"/>
    </xf>
    <xf numFmtId="167" fontId="30" fillId="5" borderId="112" xfId="3" applyNumberFormat="1" applyFont="1" applyFill="1" applyBorder="1" applyAlignment="1">
      <alignment horizontal="center" vertical="center" wrapText="1"/>
    </xf>
    <xf numFmtId="0" fontId="27" fillId="0" borderId="0" xfId="0" applyFont="1" applyAlignment="1">
      <alignment horizontal="center"/>
    </xf>
    <xf numFmtId="0" fontId="30" fillId="0" borderId="87" xfId="0" applyFont="1" applyFill="1" applyBorder="1" applyAlignment="1">
      <alignment horizontal="center" vertical="center" wrapText="1"/>
    </xf>
    <xf numFmtId="0" fontId="30" fillId="0" borderId="90" xfId="0" applyFont="1" applyFill="1" applyBorder="1" applyAlignment="1">
      <alignment horizontal="center" vertical="center" wrapText="1"/>
    </xf>
    <xf numFmtId="0" fontId="30" fillId="11" borderId="0" xfId="0" applyFont="1" applyFill="1" applyAlignment="1">
      <alignment horizontal="center" vertical="center" wrapText="1"/>
    </xf>
    <xf numFmtId="0" fontId="27" fillId="4" borderId="0" xfId="0" applyFont="1" applyFill="1" applyAlignment="1">
      <alignment horizontal="center"/>
    </xf>
    <xf numFmtId="0" fontId="21" fillId="0" borderId="0" xfId="0" applyFont="1" applyAlignment="1">
      <alignment horizontal="center"/>
    </xf>
    <xf numFmtId="0" fontId="34" fillId="0" borderId="5" xfId="0" applyFont="1" applyBorder="1" applyAlignment="1">
      <alignment horizontal="justify" vertical="justify"/>
    </xf>
    <xf numFmtId="0" fontId="34" fillId="0" borderId="0" xfId="0" applyFont="1" applyBorder="1" applyAlignment="1">
      <alignment horizontal="justify" vertical="justify"/>
    </xf>
    <xf numFmtId="0" fontId="34" fillId="0" borderId="6" xfId="0" applyFont="1" applyBorder="1" applyAlignment="1">
      <alignment horizontal="justify" vertical="justify"/>
    </xf>
    <xf numFmtId="0" fontId="37" fillId="0" borderId="0" xfId="0" applyFont="1" applyAlignment="1">
      <alignment horizontal="left" vertical="center"/>
    </xf>
    <xf numFmtId="0" fontId="37" fillId="0" borderId="0" xfId="0" applyFont="1" applyBorder="1" applyAlignment="1">
      <alignment horizontal="center" vertical="center"/>
    </xf>
    <xf numFmtId="0" fontId="54" fillId="11" borderId="2" xfId="0" applyFont="1" applyFill="1" applyBorder="1" applyAlignment="1">
      <alignment horizontal="center"/>
    </xf>
    <xf numFmtId="0" fontId="54" fillId="11" borderId="15" xfId="0" applyFont="1" applyFill="1" applyBorder="1" applyAlignment="1">
      <alignment horizontal="center"/>
    </xf>
    <xf numFmtId="0" fontId="41" fillId="11" borderId="12" xfId="0" applyFont="1" applyFill="1" applyBorder="1" applyAlignment="1">
      <alignment horizontal="center" vertical="center" wrapText="1"/>
    </xf>
    <xf numFmtId="0" fontId="41" fillId="11" borderId="14" xfId="0" applyFont="1" applyFill="1" applyBorder="1" applyAlignment="1">
      <alignment horizontal="center" vertical="center" wrapText="1"/>
    </xf>
    <xf numFmtId="0" fontId="41" fillId="11" borderId="5" xfId="0" applyFont="1" applyFill="1" applyBorder="1" applyAlignment="1">
      <alignment horizontal="center" vertical="center" wrapText="1"/>
    </xf>
    <xf numFmtId="0" fontId="41" fillId="11" borderId="6" xfId="0" applyFont="1" applyFill="1" applyBorder="1" applyAlignment="1">
      <alignment horizontal="center" vertical="center" wrapText="1"/>
    </xf>
    <xf numFmtId="0" fontId="41" fillId="11" borderId="13" xfId="0" applyFont="1" applyFill="1" applyBorder="1" applyAlignment="1">
      <alignment horizontal="center" vertical="center" wrapText="1"/>
    </xf>
    <xf numFmtId="0" fontId="41" fillId="11" borderId="8" xfId="0" applyFont="1" applyFill="1" applyBorder="1" applyAlignment="1">
      <alignment horizontal="center" vertical="center" wrapText="1"/>
    </xf>
    <xf numFmtId="0" fontId="37" fillId="0" borderId="52" xfId="0" applyFont="1" applyFill="1" applyBorder="1" applyAlignment="1">
      <alignment horizontal="left" vertical="center" wrapText="1"/>
    </xf>
    <xf numFmtId="0" fontId="37" fillId="0" borderId="0" xfId="0" applyFont="1" applyFill="1" applyBorder="1" applyAlignment="1">
      <alignment horizontal="left" vertical="center" wrapText="1"/>
    </xf>
    <xf numFmtId="0" fontId="37" fillId="0" borderId="53" xfId="0" applyFont="1" applyFill="1" applyBorder="1" applyAlignment="1">
      <alignment horizontal="left" vertical="center" wrapText="1"/>
    </xf>
    <xf numFmtId="0" fontId="34" fillId="0" borderId="52" xfId="0" applyFont="1" applyFill="1" applyBorder="1" applyAlignment="1">
      <alignment horizontal="justify" vertical="justify" wrapText="1"/>
    </xf>
    <xf numFmtId="0" fontId="34" fillId="0" borderId="0" xfId="0" applyFont="1" applyFill="1" applyBorder="1" applyAlignment="1">
      <alignment horizontal="justify" vertical="justify" wrapText="1"/>
    </xf>
    <xf numFmtId="0" fontId="34" fillId="0" borderId="53" xfId="0" applyFont="1" applyFill="1" applyBorder="1" applyAlignment="1">
      <alignment horizontal="justify" vertical="justify" wrapText="1"/>
    </xf>
    <xf numFmtId="0" fontId="23" fillId="0" borderId="59" xfId="0" applyFont="1" applyBorder="1" applyAlignment="1">
      <alignment horizontal="center" vertical="center"/>
    </xf>
    <xf numFmtId="0" fontId="23" fillId="0" borderId="14" xfId="0" applyFont="1" applyBorder="1" applyAlignment="1">
      <alignment horizontal="center" vertical="center"/>
    </xf>
    <xf numFmtId="0" fontId="23" fillId="0" borderId="52" xfId="0" applyFont="1" applyBorder="1" applyAlignment="1">
      <alignment horizontal="center" vertical="center"/>
    </xf>
    <xf numFmtId="0" fontId="23" fillId="0" borderId="6" xfId="0" applyFont="1" applyBorder="1" applyAlignment="1">
      <alignment horizontal="center" vertical="center"/>
    </xf>
    <xf numFmtId="0" fontId="23" fillId="0" borderId="60" xfId="0" applyFont="1" applyBorder="1" applyAlignment="1">
      <alignment horizontal="center" vertical="center"/>
    </xf>
    <xf numFmtId="0" fontId="23" fillId="0" borderId="8" xfId="0" applyFont="1" applyBorder="1" applyAlignment="1">
      <alignment horizontal="center" vertical="center"/>
    </xf>
    <xf numFmtId="0" fontId="23" fillId="0" borderId="12" xfId="0" applyFont="1" applyBorder="1" applyAlignment="1">
      <alignment horizontal="justify" vertical="justify" wrapText="1"/>
    </xf>
    <xf numFmtId="0" fontId="23" fillId="0" borderId="14" xfId="0" applyFont="1" applyBorder="1" applyAlignment="1">
      <alignment horizontal="justify" vertical="justify" wrapText="1"/>
    </xf>
    <xf numFmtId="0" fontId="23" fillId="0" borderId="5" xfId="0" applyFont="1" applyBorder="1" applyAlignment="1">
      <alignment horizontal="justify" vertical="justify" wrapText="1"/>
    </xf>
    <xf numFmtId="0" fontId="23" fillId="0" borderId="6" xfId="0" applyFont="1" applyBorder="1" applyAlignment="1">
      <alignment horizontal="justify" vertical="justify" wrapText="1"/>
    </xf>
    <xf numFmtId="0" fontId="23" fillId="0" borderId="13" xfId="0" applyFont="1" applyBorder="1" applyAlignment="1">
      <alignment horizontal="justify" vertical="justify" wrapText="1"/>
    </xf>
    <xf numFmtId="0" fontId="23" fillId="0" borderId="8" xfId="0" applyFont="1" applyBorder="1" applyAlignment="1">
      <alignment horizontal="justify" vertical="justify" wrapText="1"/>
    </xf>
    <xf numFmtId="0" fontId="54" fillId="11" borderId="59" xfId="0" applyFont="1" applyFill="1" applyBorder="1" applyAlignment="1">
      <alignment horizontal="center"/>
    </xf>
    <xf numFmtId="0" fontId="54" fillId="11" borderId="14" xfId="0" applyFont="1" applyFill="1" applyBorder="1" applyAlignment="1">
      <alignment horizontal="center"/>
    </xf>
    <xf numFmtId="0" fontId="37" fillId="0" borderId="52" xfId="0" applyFont="1" applyFill="1" applyBorder="1" applyAlignment="1">
      <alignment horizontal="left" vertical="justify" wrapText="1"/>
    </xf>
    <xf numFmtId="0" fontId="37" fillId="0" borderId="0" xfId="0" applyFont="1" applyFill="1" applyBorder="1" applyAlignment="1">
      <alignment horizontal="left" vertical="justify" wrapText="1"/>
    </xf>
    <xf numFmtId="0" fontId="51" fillId="0" borderId="52" xfId="92" applyFont="1" applyBorder="1" applyAlignment="1">
      <alignment horizontal="left" vertical="center" wrapText="1"/>
    </xf>
    <xf numFmtId="0" fontId="51" fillId="0" borderId="0" xfId="92" applyFont="1" applyBorder="1" applyAlignment="1">
      <alignment horizontal="left" vertical="center" wrapText="1"/>
    </xf>
    <xf numFmtId="0" fontId="51" fillId="0" borderId="53" xfId="92" applyFont="1" applyBorder="1" applyAlignment="1">
      <alignment horizontal="left" vertical="center" wrapText="1"/>
    </xf>
    <xf numFmtId="0" fontId="34" fillId="0" borderId="56" xfId="0" applyFont="1" applyFill="1" applyBorder="1" applyAlignment="1">
      <alignment horizontal="justify" vertical="justify" wrapText="1"/>
    </xf>
    <xf numFmtId="0" fontId="34" fillId="0" borderId="57" xfId="0" applyFont="1" applyFill="1" applyBorder="1" applyAlignment="1">
      <alignment horizontal="justify" vertical="justify" wrapText="1"/>
    </xf>
    <xf numFmtId="0" fontId="34" fillId="0" borderId="58" xfId="0" applyFont="1" applyFill="1" applyBorder="1" applyAlignment="1">
      <alignment horizontal="justify" vertical="justify" wrapText="1"/>
    </xf>
    <xf numFmtId="0" fontId="35" fillId="0" borderId="52" xfId="0" applyFont="1" applyFill="1" applyBorder="1" applyAlignment="1">
      <alignment horizontal="left" vertical="justify" wrapText="1"/>
    </xf>
    <xf numFmtId="0" fontId="35" fillId="0" borderId="0" xfId="0" applyFont="1" applyFill="1" applyBorder="1" applyAlignment="1">
      <alignment horizontal="left" vertical="justify" wrapText="1"/>
    </xf>
    <xf numFmtId="0" fontId="35" fillId="0" borderId="53" xfId="0" applyFont="1" applyFill="1" applyBorder="1" applyAlignment="1">
      <alignment horizontal="left" vertical="justify" wrapText="1"/>
    </xf>
    <xf numFmtId="0" fontId="30" fillId="5" borderId="60" xfId="0" applyFont="1" applyFill="1" applyBorder="1" applyAlignment="1">
      <alignment horizontal="left" vertical="center"/>
    </xf>
    <xf numFmtId="0" fontId="30" fillId="5" borderId="3" xfId="0" applyFont="1" applyFill="1" applyBorder="1" applyAlignment="1">
      <alignment horizontal="left" vertical="center"/>
    </xf>
    <xf numFmtId="0" fontId="30" fillId="5" borderId="61" xfId="0" applyFont="1" applyFill="1" applyBorder="1" applyAlignment="1">
      <alignment horizontal="left" vertical="center"/>
    </xf>
    <xf numFmtId="0" fontId="23" fillId="0" borderId="59" xfId="0" applyFont="1" applyFill="1" applyBorder="1" applyAlignment="1">
      <alignment horizontal="justify" vertical="justify" wrapText="1"/>
    </xf>
    <xf numFmtId="0" fontId="23" fillId="0" borderId="9" xfId="0" applyFont="1" applyFill="1" applyBorder="1" applyAlignment="1">
      <alignment horizontal="justify" vertical="justify" wrapText="1"/>
    </xf>
    <xf numFmtId="0" fontId="23" fillId="0" borderId="55" xfId="0" applyFont="1" applyFill="1" applyBorder="1" applyAlignment="1">
      <alignment horizontal="justify" vertical="justify" wrapText="1"/>
    </xf>
    <xf numFmtId="0" fontId="34" fillId="0" borderId="52" xfId="0" applyFont="1" applyBorder="1" applyAlignment="1">
      <alignment horizontal="justify" vertical="justify" wrapText="1"/>
    </xf>
    <xf numFmtId="0" fontId="34" fillId="0" borderId="0" xfId="0" applyFont="1" applyBorder="1" applyAlignment="1">
      <alignment horizontal="justify" vertical="justify" wrapText="1"/>
    </xf>
    <xf numFmtId="0" fontId="34" fillId="0" borderId="53" xfId="0" applyFont="1" applyBorder="1" applyAlignment="1">
      <alignment horizontal="justify" vertical="justify" wrapText="1"/>
    </xf>
    <xf numFmtId="0" fontId="35" fillId="0" borderId="52" xfId="0" applyFont="1" applyFill="1" applyBorder="1" applyAlignment="1">
      <alignment horizontal="justify" vertical="justify" wrapText="1"/>
    </xf>
    <xf numFmtId="0" fontId="35" fillId="0" borderId="0" xfId="0" applyFont="1" applyFill="1" applyBorder="1" applyAlignment="1">
      <alignment horizontal="justify" vertical="justify" wrapText="1"/>
    </xf>
    <xf numFmtId="0" fontId="35" fillId="0" borderId="53" xfId="0" applyFont="1" applyFill="1" applyBorder="1" applyAlignment="1">
      <alignment horizontal="justify" vertical="justify" wrapText="1"/>
    </xf>
    <xf numFmtId="0" fontId="23" fillId="0" borderId="52" xfId="0" applyFont="1" applyFill="1" applyBorder="1" applyAlignment="1">
      <alignment horizontal="justify" vertical="justify" wrapText="1"/>
    </xf>
    <xf numFmtId="0" fontId="23" fillId="0" borderId="0" xfId="0" applyFont="1" applyFill="1" applyBorder="1" applyAlignment="1">
      <alignment horizontal="justify" vertical="justify" wrapText="1"/>
    </xf>
    <xf numFmtId="0" fontId="23" fillId="0" borderId="53" xfId="0" applyFont="1" applyFill="1" applyBorder="1" applyAlignment="1">
      <alignment horizontal="justify" vertical="justify" wrapText="1"/>
    </xf>
    <xf numFmtId="0" fontId="34" fillId="0" borderId="52" xfId="0" applyFont="1" applyBorder="1" applyAlignment="1">
      <alignment horizontal="justify" vertical="center" wrapText="1"/>
    </xf>
    <xf numFmtId="0" fontId="34" fillId="0" borderId="0" xfId="0" applyFont="1" applyBorder="1" applyAlignment="1">
      <alignment horizontal="justify" vertical="center" wrapText="1"/>
    </xf>
    <xf numFmtId="0" fontId="34" fillId="0" borderId="53" xfId="0" applyFont="1" applyBorder="1" applyAlignment="1">
      <alignment horizontal="justify" vertical="center" wrapText="1"/>
    </xf>
    <xf numFmtId="0" fontId="23" fillId="2" borderId="52" xfId="0" applyFont="1" applyFill="1" applyBorder="1" applyAlignment="1">
      <alignment horizontal="justify" vertical="justify" wrapText="1"/>
    </xf>
    <xf numFmtId="0" fontId="23" fillId="2" borderId="0" xfId="0" applyFont="1" applyFill="1" applyBorder="1" applyAlignment="1">
      <alignment horizontal="justify" vertical="justify" wrapText="1"/>
    </xf>
    <xf numFmtId="0" fontId="23" fillId="2" borderId="53" xfId="0" applyFont="1" applyFill="1" applyBorder="1" applyAlignment="1">
      <alignment horizontal="justify" vertical="justify" wrapText="1"/>
    </xf>
    <xf numFmtId="0" fontId="37" fillId="0" borderId="52" xfId="0" applyFont="1" applyFill="1" applyBorder="1" applyAlignment="1">
      <alignment horizontal="justify" vertical="justify" wrapText="1"/>
    </xf>
    <xf numFmtId="0" fontId="37" fillId="0" borderId="0" xfId="0" applyFont="1" applyFill="1" applyBorder="1" applyAlignment="1">
      <alignment horizontal="justify" vertical="justify" wrapText="1"/>
    </xf>
    <xf numFmtId="0" fontId="37" fillId="0" borderId="53" xfId="0" applyFont="1" applyFill="1" applyBorder="1" applyAlignment="1">
      <alignment horizontal="justify" vertical="justify" wrapText="1"/>
    </xf>
    <xf numFmtId="0" fontId="34" fillId="0" borderId="52" xfId="0" applyFont="1" applyFill="1" applyBorder="1" applyAlignment="1">
      <alignment horizontal="justify" vertical="center" wrapText="1"/>
    </xf>
    <xf numFmtId="0" fontId="34" fillId="0" borderId="0" xfId="0" applyFont="1" applyFill="1" applyBorder="1" applyAlignment="1">
      <alignment horizontal="justify" vertical="center" wrapText="1"/>
    </xf>
    <xf numFmtId="0" fontId="34" fillId="0" borderId="53" xfId="0" applyFont="1" applyFill="1" applyBorder="1" applyAlignment="1">
      <alignment horizontal="justify" vertical="center" wrapText="1"/>
    </xf>
    <xf numFmtId="0" fontId="46" fillId="0" borderId="52" xfId="0" applyFont="1" applyFill="1" applyBorder="1" applyAlignment="1">
      <alignment horizontal="justify" vertical="justify" wrapText="1"/>
    </xf>
    <xf numFmtId="0" fontId="46" fillId="0" borderId="0" xfId="0" applyFont="1" applyFill="1" applyBorder="1" applyAlignment="1">
      <alignment horizontal="justify" vertical="justify" wrapText="1"/>
    </xf>
    <xf numFmtId="0" fontId="46" fillId="0" borderId="53" xfId="0" applyFont="1" applyFill="1" applyBorder="1" applyAlignment="1">
      <alignment horizontal="justify" vertical="justify" wrapText="1"/>
    </xf>
    <xf numFmtId="0" fontId="34" fillId="0" borderId="49" xfId="0" applyFont="1" applyFill="1" applyBorder="1" applyAlignment="1">
      <alignment horizontal="justify" vertical="center" wrapText="1"/>
    </xf>
    <xf numFmtId="0" fontId="34" fillId="0" borderId="50" xfId="0" applyFont="1" applyFill="1" applyBorder="1" applyAlignment="1">
      <alignment horizontal="justify" vertical="center" wrapText="1"/>
    </xf>
    <xf numFmtId="0" fontId="34" fillId="0" borderId="51" xfId="0" applyFont="1" applyFill="1" applyBorder="1" applyAlignment="1">
      <alignment horizontal="justify" vertical="center" wrapText="1"/>
    </xf>
    <xf numFmtId="0" fontId="34" fillId="0" borderId="52" xfId="0" applyFont="1" applyBorder="1" applyAlignment="1">
      <alignment horizontal="justify" vertical="justify"/>
    </xf>
    <xf numFmtId="0" fontId="34" fillId="0" borderId="53" xfId="0" applyFont="1" applyBorder="1" applyAlignment="1">
      <alignment horizontal="justify" vertical="justify"/>
    </xf>
    <xf numFmtId="0" fontId="30" fillId="11" borderId="49" xfId="0" applyFont="1" applyFill="1" applyBorder="1" applyAlignment="1">
      <alignment horizontal="left"/>
    </xf>
    <xf numFmtId="0" fontId="30" fillId="11" borderId="50" xfId="0" applyFont="1" applyFill="1" applyBorder="1" applyAlignment="1">
      <alignment horizontal="left"/>
    </xf>
    <xf numFmtId="0" fontId="30" fillId="11" borderId="51" xfId="0" applyFont="1" applyFill="1" applyBorder="1" applyAlignment="1">
      <alignment horizontal="left"/>
    </xf>
    <xf numFmtId="0" fontId="30" fillId="11" borderId="53" xfId="0" applyFont="1" applyFill="1" applyBorder="1" applyAlignment="1">
      <alignment horizontal="left"/>
    </xf>
    <xf numFmtId="0" fontId="34" fillId="3" borderId="0" xfId="0" applyFont="1" applyFill="1" applyBorder="1" applyAlignment="1">
      <alignment horizontal="center"/>
    </xf>
    <xf numFmtId="0" fontId="34" fillId="3" borderId="53" xfId="0" applyFont="1" applyFill="1" applyBorder="1" applyAlignment="1">
      <alignment horizontal="center"/>
    </xf>
    <xf numFmtId="0" fontId="23" fillId="3" borderId="52" xfId="0" applyFont="1" applyFill="1" applyBorder="1" applyAlignment="1">
      <alignment horizontal="left" vertical="justify" wrapText="1"/>
    </xf>
    <xf numFmtId="0" fontId="23" fillId="3" borderId="0" xfId="0" applyFont="1" applyFill="1" applyBorder="1" applyAlignment="1">
      <alignment horizontal="left" vertical="justify"/>
    </xf>
    <xf numFmtId="0" fontId="23" fillId="3" borderId="53" xfId="0" applyFont="1" applyFill="1" applyBorder="1" applyAlignment="1">
      <alignment horizontal="left" vertical="justify"/>
    </xf>
    <xf numFmtId="0" fontId="30" fillId="11" borderId="39" xfId="0" applyFont="1" applyFill="1" applyBorder="1" applyAlignment="1">
      <alignment horizontal="left" vertical="center"/>
    </xf>
    <xf numFmtId="0" fontId="30" fillId="11" borderId="40" xfId="0" applyFont="1" applyFill="1" applyBorder="1" applyAlignment="1">
      <alignment horizontal="left" vertical="center"/>
    </xf>
    <xf numFmtId="0" fontId="30" fillId="11" borderId="41" xfId="0" applyFont="1" applyFill="1" applyBorder="1" applyAlignment="1">
      <alignment horizontal="left" vertical="center"/>
    </xf>
    <xf numFmtId="0" fontId="30" fillId="11" borderId="0" xfId="0" applyFont="1" applyFill="1" applyAlignment="1">
      <alignment horizontal="left" vertical="center"/>
    </xf>
    <xf numFmtId="0" fontId="71" fillId="12" borderId="70" xfId="15" applyFont="1" applyFill="1" applyBorder="1" applyAlignment="1">
      <alignment horizontal="left" vertical="center"/>
    </xf>
    <xf numFmtId="0" fontId="71" fillId="12" borderId="71" xfId="15" applyFont="1" applyFill="1" applyBorder="1" applyAlignment="1">
      <alignment horizontal="left" vertical="center"/>
    </xf>
    <xf numFmtId="0" fontId="71" fillId="12" borderId="72" xfId="15" applyFont="1" applyFill="1" applyBorder="1" applyAlignment="1">
      <alignment horizontal="left" vertical="center"/>
    </xf>
    <xf numFmtId="0" fontId="71" fillId="12" borderId="20" xfId="15" applyFont="1" applyFill="1" applyBorder="1" applyAlignment="1">
      <alignment horizontal="center" vertical="center" wrapText="1"/>
    </xf>
    <xf numFmtId="0" fontId="71" fillId="12" borderId="75" xfId="15" applyFont="1" applyFill="1" applyBorder="1" applyAlignment="1">
      <alignment horizontal="center" vertical="center" wrapText="1"/>
    </xf>
    <xf numFmtId="0" fontId="37" fillId="0" borderId="0" xfId="0" applyFont="1" applyAlignment="1">
      <alignment horizontal="left"/>
    </xf>
    <xf numFmtId="0" fontId="34" fillId="0" borderId="0" xfId="0" applyFont="1" applyAlignment="1">
      <alignment horizontal="left" vertical="top" wrapText="1"/>
    </xf>
    <xf numFmtId="0" fontId="30" fillId="11" borderId="49" xfId="0" applyFont="1" applyFill="1" applyBorder="1" applyAlignment="1">
      <alignment horizontal="left" vertical="center"/>
    </xf>
    <xf numFmtId="0" fontId="30" fillId="11" borderId="50" xfId="0" applyFont="1" applyFill="1" applyBorder="1" applyAlignment="1">
      <alignment horizontal="left" vertical="center"/>
    </xf>
    <xf numFmtId="0" fontId="30" fillId="11" borderId="51" xfId="0" applyFont="1" applyFill="1" applyBorder="1" applyAlignment="1">
      <alignment horizontal="left" vertical="center"/>
    </xf>
    <xf numFmtId="0" fontId="34" fillId="3" borderId="88" xfId="0" applyFont="1" applyFill="1" applyBorder="1" applyAlignment="1">
      <alignment horizontal="center"/>
    </xf>
    <xf numFmtId="0" fontId="34" fillId="0" borderId="0" xfId="0" applyFont="1" applyBorder="1" applyAlignment="1">
      <alignment horizontal="left" wrapText="1"/>
    </xf>
    <xf numFmtId="0" fontId="37" fillId="2" borderId="52" xfId="0" applyFont="1" applyFill="1" applyBorder="1" applyAlignment="1">
      <alignment horizontal="center" vertical="center"/>
    </xf>
    <xf numFmtId="0" fontId="34" fillId="3" borderId="0" xfId="0" applyFont="1" applyFill="1" applyAlignment="1">
      <alignment horizontal="left"/>
    </xf>
    <xf numFmtId="0" fontId="34" fillId="0" borderId="0" xfId="0" applyFont="1" applyBorder="1" applyAlignment="1">
      <alignment horizontal="center"/>
    </xf>
    <xf numFmtId="0" fontId="34" fillId="3" borderId="52" xfId="0" applyFont="1" applyFill="1" applyBorder="1" applyAlignment="1">
      <alignment horizontal="justify" vertical="justify"/>
    </xf>
    <xf numFmtId="0" fontId="34" fillId="3" borderId="0" xfId="0" applyFont="1" applyFill="1" applyBorder="1" applyAlignment="1">
      <alignment horizontal="justify" vertical="justify"/>
    </xf>
    <xf numFmtId="0" fontId="34" fillId="3" borderId="53" xfId="0" applyFont="1" applyFill="1" applyBorder="1" applyAlignment="1">
      <alignment horizontal="justify" vertical="justify"/>
    </xf>
    <xf numFmtId="0" fontId="27" fillId="3" borderId="0" xfId="0" applyFont="1" applyFill="1" applyBorder="1" applyAlignment="1">
      <alignment horizontal="center"/>
    </xf>
    <xf numFmtId="0" fontId="27" fillId="3" borderId="43" xfId="0" applyFont="1" applyFill="1" applyBorder="1" applyAlignment="1">
      <alignment horizontal="center"/>
    </xf>
    <xf numFmtId="0" fontId="34" fillId="2" borderId="0" xfId="0" applyFont="1" applyFill="1" applyBorder="1" applyAlignment="1">
      <alignment horizontal="center"/>
    </xf>
    <xf numFmtId="0" fontId="34" fillId="2" borderId="43" xfId="0" applyFont="1" applyFill="1" applyBorder="1" applyAlignment="1">
      <alignment horizontal="center"/>
    </xf>
    <xf numFmtId="0" fontId="23" fillId="2" borderId="90" xfId="0" applyFont="1" applyFill="1" applyBorder="1" applyAlignment="1">
      <alignment horizontal="left" wrapText="1"/>
    </xf>
    <xf numFmtId="0" fontId="23" fillId="2" borderId="0" xfId="0" applyFont="1" applyFill="1" applyBorder="1" applyAlignment="1">
      <alignment horizontal="left" wrapText="1"/>
    </xf>
    <xf numFmtId="0" fontId="23" fillId="2" borderId="91" xfId="0" applyFont="1" applyFill="1" applyBorder="1" applyAlignment="1">
      <alignment horizontal="left" wrapText="1"/>
    </xf>
    <xf numFmtId="0" fontId="30" fillId="11" borderId="104" xfId="0" applyFont="1" applyFill="1" applyBorder="1" applyAlignment="1">
      <alignment horizontal="center" vertical="center" wrapText="1"/>
    </xf>
    <xf numFmtId="0" fontId="30" fillId="11" borderId="105" xfId="0" applyFont="1" applyFill="1" applyBorder="1" applyAlignment="1">
      <alignment horizontal="center" vertical="center" wrapText="1"/>
    </xf>
    <xf numFmtId="0" fontId="29" fillId="11" borderId="39" xfId="0" applyFont="1" applyFill="1" applyBorder="1" applyAlignment="1">
      <alignment horizontal="left"/>
    </xf>
    <xf numFmtId="0" fontId="29" fillId="11" borderId="40" xfId="0" applyFont="1" applyFill="1" applyBorder="1" applyAlignment="1">
      <alignment horizontal="left"/>
    </xf>
    <xf numFmtId="9" fontId="28" fillId="2" borderId="0" xfId="89" applyFont="1" applyFill="1" applyBorder="1" applyAlignment="1">
      <alignment horizontal="center"/>
    </xf>
    <xf numFmtId="0" fontId="52" fillId="2" borderId="0" xfId="0" applyFont="1" applyFill="1" applyAlignment="1">
      <alignment horizontal="left" wrapText="1"/>
    </xf>
    <xf numFmtId="0" fontId="11" fillId="2" borderId="0" xfId="0" applyFont="1" applyFill="1" applyBorder="1" applyAlignment="1">
      <alignment horizontal="justify" vertical="justify" wrapText="1"/>
    </xf>
    <xf numFmtId="9" fontId="32" fillId="2" borderId="0" xfId="89" applyFont="1" applyFill="1" applyBorder="1" applyAlignment="1">
      <alignment horizontal="left"/>
    </xf>
    <xf numFmtId="9" fontId="32" fillId="2" borderId="0" xfId="89" applyFont="1" applyFill="1" applyBorder="1" applyAlignment="1">
      <alignment horizontal="center"/>
    </xf>
    <xf numFmtId="0" fontId="32" fillId="2" borderId="52" xfId="0" applyFont="1" applyFill="1" applyBorder="1" applyAlignment="1">
      <alignment horizontal="justify" vertical="justify" wrapText="1"/>
    </xf>
    <xf numFmtId="0" fontId="32" fillId="2" borderId="0" xfId="0" applyFont="1" applyFill="1" applyBorder="1" applyAlignment="1">
      <alignment horizontal="justify" vertical="justify" wrapText="1"/>
    </xf>
    <xf numFmtId="0" fontId="32" fillId="2" borderId="53" xfId="0" applyFont="1" applyFill="1" applyBorder="1" applyAlignment="1">
      <alignment horizontal="justify" vertical="justify" wrapText="1"/>
    </xf>
    <xf numFmtId="9" fontId="32" fillId="2" borderId="52" xfId="89" applyFont="1" applyFill="1" applyBorder="1" applyAlignment="1">
      <alignment horizontal="left"/>
    </xf>
    <xf numFmtId="0" fontId="30" fillId="13" borderId="0" xfId="0" applyFont="1" applyFill="1" applyAlignment="1">
      <alignment horizontal="left"/>
    </xf>
    <xf numFmtId="0" fontId="48" fillId="2" borderId="0" xfId="0" applyFont="1" applyFill="1" applyAlignment="1">
      <alignment horizontal="left" wrapText="1"/>
    </xf>
    <xf numFmtId="0" fontId="33" fillId="11" borderId="0" xfId="0" applyFont="1" applyFill="1" applyAlignment="1">
      <alignment horizontal="left" vertical="center" wrapText="1"/>
    </xf>
    <xf numFmtId="0" fontId="23" fillId="2" borderId="0" xfId="0" applyFont="1" applyFill="1" applyAlignment="1">
      <alignment horizontal="left"/>
    </xf>
    <xf numFmtId="0" fontId="23" fillId="2" borderId="0" xfId="0" applyFont="1" applyFill="1" applyAlignment="1">
      <alignment horizontal="left" vertical="center" wrapText="1"/>
    </xf>
    <xf numFmtId="0" fontId="34" fillId="2" borderId="52" xfId="0" applyFont="1" applyFill="1" applyBorder="1" applyAlignment="1">
      <alignment horizontal="justify" vertical="justify" wrapText="1"/>
    </xf>
    <xf numFmtId="0" fontId="34" fillId="2" borderId="0" xfId="0" applyFont="1" applyFill="1" applyBorder="1" applyAlignment="1">
      <alignment horizontal="justify" vertical="justify" wrapText="1"/>
    </xf>
    <xf numFmtId="0" fontId="34" fillId="2" borderId="53" xfId="0" applyFont="1" applyFill="1" applyBorder="1" applyAlignment="1">
      <alignment horizontal="justify" vertical="justify" wrapText="1"/>
    </xf>
    <xf numFmtId="0" fontId="34" fillId="2" borderId="52" xfId="0" applyFont="1" applyFill="1" applyBorder="1" applyAlignment="1">
      <alignment horizontal="justify" vertical="justify"/>
    </xf>
    <xf numFmtId="0" fontId="34" fillId="2" borderId="0" xfId="0" applyFont="1" applyFill="1" applyBorder="1" applyAlignment="1">
      <alignment horizontal="justify" vertical="justify"/>
    </xf>
    <xf numFmtId="0" fontId="34" fillId="2" borderId="53" xfId="0" applyFont="1" applyFill="1" applyBorder="1" applyAlignment="1">
      <alignment horizontal="justify" vertical="justify"/>
    </xf>
    <xf numFmtId="0" fontId="34" fillId="0" borderId="12"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13" xfId="0" applyFont="1" applyBorder="1" applyAlignment="1">
      <alignment horizontal="center" vertical="center" wrapText="1"/>
    </xf>
    <xf numFmtId="0" fontId="39" fillId="0" borderId="97" xfId="0" applyFont="1" applyBorder="1" applyAlignment="1">
      <alignment horizontal="center" vertical="center" wrapText="1"/>
    </xf>
    <xf numFmtId="0" fontId="39" fillId="0" borderId="98" xfId="0" applyFont="1" applyBorder="1" applyAlignment="1">
      <alignment horizontal="center" vertical="center" wrapText="1"/>
    </xf>
    <xf numFmtId="0" fontId="39" fillId="0" borderId="99" xfId="0" applyFont="1" applyBorder="1" applyAlignment="1">
      <alignment horizontal="center" vertical="center" wrapText="1"/>
    </xf>
    <xf numFmtId="0" fontId="17" fillId="2" borderId="52" xfId="0" applyFont="1" applyFill="1" applyBorder="1" applyAlignment="1">
      <alignment horizontal="left" wrapText="1"/>
    </xf>
    <xf numFmtId="0" fontId="17" fillId="2" borderId="0" xfId="0" applyFont="1" applyFill="1" applyBorder="1" applyAlignment="1">
      <alignment horizontal="left" wrapText="1"/>
    </xf>
    <xf numFmtId="0" fontId="17" fillId="2" borderId="53" xfId="0" applyFont="1" applyFill="1" applyBorder="1" applyAlignment="1">
      <alignment horizontal="left" wrapText="1"/>
    </xf>
    <xf numFmtId="0" fontId="23" fillId="0" borderId="52" xfId="0" applyFont="1" applyBorder="1" applyAlignment="1">
      <alignment horizontal="justify" vertical="justify" wrapText="1"/>
    </xf>
    <xf numFmtId="0" fontId="23" fillId="0" borderId="0" xfId="0" applyFont="1" applyBorder="1" applyAlignment="1">
      <alignment horizontal="justify" vertical="justify" wrapText="1"/>
    </xf>
    <xf numFmtId="0" fontId="23" fillId="0" borderId="53" xfId="0" applyFont="1" applyBorder="1" applyAlignment="1">
      <alignment horizontal="justify" vertical="justify" wrapText="1"/>
    </xf>
    <xf numFmtId="0" fontId="93" fillId="16" borderId="0" xfId="91" applyFont="1" applyFill="1" applyAlignment="1">
      <alignment horizontal="center"/>
    </xf>
    <xf numFmtId="0" fontId="34" fillId="0" borderId="88" xfId="0" applyFont="1" applyBorder="1" applyAlignment="1">
      <alignment horizontal="center"/>
    </xf>
    <xf numFmtId="0" fontId="91" fillId="16" borderId="0" xfId="91" applyFont="1" applyFill="1" applyAlignment="1">
      <alignment horizontal="center"/>
    </xf>
    <xf numFmtId="0" fontId="30" fillId="17" borderId="1" xfId="93" applyFont="1" applyFill="1" applyBorder="1" applyAlignment="1">
      <alignment horizontal="center" vertical="center" wrapText="1"/>
    </xf>
    <xf numFmtId="0" fontId="30" fillId="17" borderId="1" xfId="93" applyFont="1" applyFill="1" applyBorder="1" applyAlignment="1">
      <alignment horizontal="center" vertical="center"/>
    </xf>
    <xf numFmtId="0" fontId="35" fillId="14" borderId="0" xfId="93" applyFont="1" applyFill="1" applyAlignment="1">
      <alignment horizontal="center"/>
    </xf>
    <xf numFmtId="0" fontId="35" fillId="0" borderId="0" xfId="93" applyFont="1" applyAlignment="1">
      <alignment horizontal="center"/>
    </xf>
    <xf numFmtId="0" fontId="30" fillId="17" borderId="1" xfId="93" applyFont="1" applyFill="1" applyBorder="1" applyAlignment="1">
      <alignment horizontal="left" vertical="center"/>
    </xf>
    <xf numFmtId="0" fontId="30" fillId="17" borderId="1" xfId="93" applyFont="1" applyFill="1" applyBorder="1" applyAlignment="1">
      <alignment horizontal="center"/>
    </xf>
    <xf numFmtId="0" fontId="49" fillId="17" borderId="1" xfId="93" applyFont="1" applyFill="1" applyBorder="1" applyAlignment="1">
      <alignment horizontal="center" vertical="center" wrapText="1"/>
    </xf>
    <xf numFmtId="0" fontId="24" fillId="14" borderId="0" xfId="93" applyFont="1" applyFill="1" applyAlignment="1">
      <alignment horizontal="center"/>
    </xf>
    <xf numFmtId="0" fontId="24" fillId="0" borderId="0" xfId="93" applyFont="1" applyAlignment="1">
      <alignment horizontal="center"/>
    </xf>
    <xf numFmtId="0" fontId="49" fillId="11" borderId="1" xfId="93" applyFont="1" applyFill="1" applyBorder="1" applyAlignment="1">
      <alignment horizontal="center"/>
    </xf>
    <xf numFmtId="0" fontId="49" fillId="17" borderId="1" xfId="93" applyFont="1" applyFill="1" applyBorder="1" applyAlignment="1">
      <alignment horizontal="center"/>
    </xf>
    <xf numFmtId="0" fontId="49" fillId="17" borderId="11" xfId="93" applyFont="1" applyFill="1" applyBorder="1" applyAlignment="1">
      <alignment horizontal="center" vertical="center" wrapText="1"/>
    </xf>
    <xf numFmtId="0" fontId="23" fillId="0" borderId="115" xfId="93" applyFont="1" applyBorder="1" applyAlignment="1">
      <alignment horizontal="left" vertical="center" wrapText="1"/>
    </xf>
    <xf numFmtId="14" fontId="30" fillId="17" borderId="1" xfId="93" applyNumberFormat="1" applyFont="1" applyFill="1" applyBorder="1" applyAlignment="1">
      <alignment horizontal="center" vertical="center" wrapText="1"/>
    </xf>
    <xf numFmtId="0" fontId="35" fillId="0" borderId="11" xfId="93" applyFont="1" applyBorder="1" applyAlignment="1">
      <alignment horizontal="right" vertical="center"/>
    </xf>
    <xf numFmtId="177" fontId="92" fillId="14" borderId="10" xfId="94" applyNumberFormat="1" applyFont="1" applyFill="1" applyBorder="1" applyAlignment="1">
      <alignment horizontal="right"/>
    </xf>
    <xf numFmtId="177" fontId="92" fillId="14" borderId="16" xfId="94" applyNumberFormat="1" applyFont="1" applyFill="1" applyBorder="1" applyAlignment="1">
      <alignment horizontal="right"/>
    </xf>
    <xf numFmtId="177" fontId="49" fillId="17" borderId="127" xfId="94" applyNumberFormat="1" applyFont="1" applyFill="1" applyBorder="1" applyAlignment="1">
      <alignment horizontal="right"/>
    </xf>
    <xf numFmtId="0" fontId="49" fillId="17" borderId="143" xfId="93" applyFont="1" applyFill="1" applyBorder="1" applyAlignment="1">
      <alignment horizontal="center"/>
    </xf>
    <xf numFmtId="0" fontId="49" fillId="17" borderId="126" xfId="93" applyFont="1" applyFill="1" applyBorder="1" applyAlignment="1">
      <alignment horizontal="center"/>
    </xf>
    <xf numFmtId="0" fontId="97" fillId="14" borderId="0" xfId="93" applyFont="1" applyFill="1" applyAlignment="1">
      <alignment horizontal="center"/>
    </xf>
    <xf numFmtId="0" fontId="62" fillId="14" borderId="0" xfId="93" applyFont="1" applyFill="1" applyAlignment="1">
      <alignment horizontal="center"/>
    </xf>
    <xf numFmtId="0" fontId="49" fillId="17" borderId="1" xfId="93" applyFont="1" applyFill="1" applyBorder="1" applyAlignment="1">
      <alignment horizontal="left" vertical="center"/>
    </xf>
    <xf numFmtId="0" fontId="49" fillId="17" borderId="11" xfId="93" applyFont="1" applyFill="1" applyBorder="1" applyAlignment="1">
      <alignment horizontal="center"/>
    </xf>
    <xf numFmtId="14" fontId="49" fillId="17" borderId="16" xfId="93" applyNumberFormat="1" applyFont="1" applyFill="1" applyBorder="1" applyAlignment="1">
      <alignment horizontal="center"/>
    </xf>
    <xf numFmtId="0" fontId="100" fillId="0" borderId="0" xfId="93" applyFont="1" applyAlignment="1">
      <alignment horizontal="center"/>
    </xf>
    <xf numFmtId="14" fontId="100" fillId="0" borderId="0" xfId="93" applyNumberFormat="1" applyFont="1" applyAlignment="1">
      <alignment horizontal="center"/>
    </xf>
    <xf numFmtId="0" fontId="61" fillId="0" borderId="0" xfId="93" applyFont="1" applyAlignment="1">
      <alignment horizontal="center"/>
    </xf>
    <xf numFmtId="0" fontId="61" fillId="0" borderId="1" xfId="93" applyFont="1" applyBorder="1" applyAlignment="1">
      <alignment horizontal="center"/>
    </xf>
    <xf numFmtId="0" fontId="92" fillId="14" borderId="0" xfId="93" applyFont="1" applyFill="1" applyAlignment="1">
      <alignment horizontal="center"/>
    </xf>
    <xf numFmtId="0" fontId="30" fillId="22" borderId="1" xfId="93" applyFont="1" applyFill="1" applyBorder="1" applyAlignment="1">
      <alignment horizontal="center" vertical="center" wrapText="1"/>
    </xf>
    <xf numFmtId="0" fontId="30" fillId="22" borderId="11" xfId="93" applyFont="1" applyFill="1" applyBorder="1" applyAlignment="1">
      <alignment horizontal="center"/>
    </xf>
    <xf numFmtId="14" fontId="30" fillId="22" borderId="16" xfId="93" applyNumberFormat="1" applyFont="1" applyFill="1" applyBorder="1" applyAlignment="1">
      <alignment horizontal="center"/>
    </xf>
    <xf numFmtId="14" fontId="35" fillId="0" borderId="0" xfId="93" applyNumberFormat="1" applyFont="1" applyAlignment="1">
      <alignment horizontal="center"/>
    </xf>
    <xf numFmtId="0" fontId="30" fillId="23" borderId="1" xfId="93" applyFont="1" applyFill="1" applyBorder="1" applyAlignment="1">
      <alignment horizontal="left" vertical="center"/>
    </xf>
    <xf numFmtId="0" fontId="30" fillId="23" borderId="1" xfId="93" applyFont="1" applyFill="1" applyBorder="1" applyAlignment="1">
      <alignment horizontal="center"/>
    </xf>
    <xf numFmtId="0" fontId="62" fillId="0" borderId="0" xfId="93" applyFont="1" applyAlignment="1">
      <alignment horizontal="center"/>
    </xf>
    <xf numFmtId="0" fontId="30" fillId="23" borderId="1" xfId="93" applyFont="1" applyFill="1" applyBorder="1" applyAlignment="1">
      <alignment horizontal="center" vertical="center"/>
    </xf>
    <xf numFmtId="14" fontId="30" fillId="23" borderId="11" xfId="93" applyNumberFormat="1" applyFont="1" applyFill="1" applyBorder="1" applyAlignment="1">
      <alignment horizontal="center" vertical="center"/>
    </xf>
  </cellXfs>
  <cellStyles count="107">
    <cellStyle name="Comma 4 2" xfId="1"/>
    <cellStyle name="Comma 4 2 2" xfId="98"/>
    <cellStyle name="Hipervínculo" xfId="2" builtinId="8"/>
    <cellStyle name="Millares" xfId="3" builtinId="3"/>
    <cellStyle name="Millares [0]" xfId="4" builtinId="6"/>
    <cellStyle name="Millares [0] 3" xfId="5"/>
    <cellStyle name="Millares 100 11" xfId="6"/>
    <cellStyle name="Millares 100 11 2" xfId="99"/>
    <cellStyle name="Millares 174 2" xfId="7"/>
    <cellStyle name="Millares 174 2 2" xfId="100"/>
    <cellStyle name="Millares 2" xfId="8"/>
    <cellStyle name="Millares 2 2" xfId="9"/>
    <cellStyle name="Millares 2 2 2" xfId="102"/>
    <cellStyle name="Millares 2 3" xfId="101"/>
    <cellStyle name="Millares 212" xfId="10"/>
    <cellStyle name="Millares 3" xfId="95"/>
    <cellStyle name="Millares 3 11" xfId="11"/>
    <cellStyle name="Millares 3 11 2" xfId="103"/>
    <cellStyle name="Millares 4" xfId="96"/>
    <cellStyle name="Millares 4 2" xfId="106"/>
    <cellStyle name="Millares 654 2 2" xfId="12"/>
    <cellStyle name="Millares 656" xfId="13"/>
    <cellStyle name="Millares 656 2" xfId="104"/>
    <cellStyle name="Millares 657" xfId="14"/>
    <cellStyle name="Millares 657 2" xfId="105"/>
    <cellStyle name="Normal" xfId="0" builtinId="0"/>
    <cellStyle name="Normal 10 10 2 2 2" xfId="15"/>
    <cellStyle name="Normal 1016" xfId="16"/>
    <cellStyle name="Normal 1018" xfId="17"/>
    <cellStyle name="Normal 1022" xfId="18"/>
    <cellStyle name="Normal 1024" xfId="19"/>
    <cellStyle name="Normal 1025" xfId="20"/>
    <cellStyle name="Normal 1026" xfId="21"/>
    <cellStyle name="Normal 1027" xfId="22"/>
    <cellStyle name="Normal 105" xfId="23"/>
    <cellStyle name="Normal 107" xfId="24"/>
    <cellStyle name="Normal 109" xfId="25"/>
    <cellStyle name="Normal 12 10" xfId="26"/>
    <cellStyle name="Normal 12 2 10" xfId="27"/>
    <cellStyle name="Normal 12 2 2 4" xfId="28"/>
    <cellStyle name="Normal 125" xfId="29"/>
    <cellStyle name="Normal 126" xfId="30"/>
    <cellStyle name="Normal 15 2" xfId="92"/>
    <cellStyle name="Normal 199 2 2" xfId="31"/>
    <cellStyle name="Normal 2" xfId="32"/>
    <cellStyle name="Normal 2 10 2 2 2" xfId="33"/>
    <cellStyle name="Normal 2 2" xfId="91"/>
    <cellStyle name="Normal 2 2 2 3" xfId="34"/>
    <cellStyle name="Normal 2 3" xfId="97"/>
    <cellStyle name="Normal 3" xfId="94"/>
    <cellStyle name="Normal 601" xfId="35"/>
    <cellStyle name="Normal 605" xfId="36"/>
    <cellStyle name="Normal 606" xfId="37"/>
    <cellStyle name="Normal 636" xfId="38"/>
    <cellStyle name="Normal 640" xfId="39"/>
    <cellStyle name="Normal 643" xfId="40"/>
    <cellStyle name="Normal 646" xfId="41"/>
    <cellStyle name="Normal 647" xfId="42"/>
    <cellStyle name="Normal 649" xfId="43"/>
    <cellStyle name="Normal 650" xfId="44"/>
    <cellStyle name="Normal 651" xfId="45"/>
    <cellStyle name="Normal 652" xfId="46"/>
    <cellStyle name="Normal 653" xfId="47"/>
    <cellStyle name="Normal 654" xfId="48"/>
    <cellStyle name="Normal 655" xfId="49"/>
    <cellStyle name="Normal 656" xfId="50"/>
    <cellStyle name="Normal 657" xfId="51"/>
    <cellStyle name="Normal 658" xfId="52"/>
    <cellStyle name="Normal 659" xfId="53"/>
    <cellStyle name="Normal 660" xfId="54"/>
    <cellStyle name="Normal 662" xfId="55"/>
    <cellStyle name="Normal 663" xfId="56"/>
    <cellStyle name="Normal 664" xfId="57"/>
    <cellStyle name="Normal 665" xfId="58"/>
    <cellStyle name="Normal 667" xfId="59"/>
    <cellStyle name="Normal 673" xfId="60"/>
    <cellStyle name="Normal 674" xfId="61"/>
    <cellStyle name="Normal 675" xfId="62"/>
    <cellStyle name="Normal 676" xfId="63"/>
    <cellStyle name="Normal 677" xfId="64"/>
    <cellStyle name="Normal 678" xfId="65"/>
    <cellStyle name="Normal 679" xfId="66"/>
    <cellStyle name="Normal 684" xfId="67"/>
    <cellStyle name="Normal 713" xfId="68"/>
    <cellStyle name="Normal 714" xfId="69"/>
    <cellStyle name="Normal 715" xfId="70"/>
    <cellStyle name="Normal 744" xfId="71"/>
    <cellStyle name="Normal 802" xfId="72"/>
    <cellStyle name="Normal 944" xfId="73"/>
    <cellStyle name="Normal 947" xfId="74"/>
    <cellStyle name="Normal 952" xfId="75"/>
    <cellStyle name="Normal 957" xfId="76"/>
    <cellStyle name="Normal 958" xfId="77"/>
    <cellStyle name="Normal 959" xfId="78"/>
    <cellStyle name="Normal 960" xfId="79"/>
    <cellStyle name="Normal 961" xfId="80"/>
    <cellStyle name="Normal 962" xfId="81"/>
    <cellStyle name="Normal 963" xfId="82"/>
    <cellStyle name="Normal 964" xfId="83"/>
    <cellStyle name="Normal 965" xfId="84"/>
    <cellStyle name="Normal 966" xfId="85"/>
    <cellStyle name="Normal 967" xfId="86"/>
    <cellStyle name="Normal 971" xfId="87"/>
    <cellStyle name="Normal 986" xfId="88"/>
    <cellStyle name="Porcentaje" xfId="89" builtinId="5"/>
    <cellStyle name="Texto explicativo" xfId="90" builtinId="53"/>
    <cellStyle name="Texto explicativo 2" xfId="93"/>
  </cellStyles>
  <dxfs count="0"/>
  <tableStyles count="0" defaultTableStyle="TableStyleMedium2" defaultPivotStyle="PivotStyleLight16"/>
  <colors>
    <mruColors>
      <color rgb="FF66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6.emf"/><Relationship Id="rId1" Type="http://schemas.openxmlformats.org/officeDocument/2006/relationships/image" Target="../media/image5.png"/><Relationship Id="rId5" Type="http://schemas.openxmlformats.org/officeDocument/2006/relationships/image" Target="../media/image9.png"/><Relationship Id="rId4"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10.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0.png"/></Relationships>
</file>

<file path=xl/drawings/_rels/drawing9.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7.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9.xml.rels><?xml version="1.0" encoding="UTF-8" standalone="yes"?>
<Relationships xmlns="http://schemas.openxmlformats.org/package/2006/relationships"><Relationship Id="rId2" Type="http://schemas.openxmlformats.org/officeDocument/2006/relationships/image" Target="../media/image19.png"/><Relationship Id="rId1" Type="http://schemas.openxmlformats.org/officeDocument/2006/relationships/image" Target="../media/image18.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7.png"/></Relationships>
</file>

<file path=xl/drawings/_rels/drawing31.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image" Target="../media/image17.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7.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7.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7.png"/></Relationships>
</file>

<file path=xl/drawings/_rels/drawing35.xml.rels><?xml version="1.0" encoding="UTF-8" standalone="yes"?>
<Relationships xmlns="http://schemas.openxmlformats.org/package/2006/relationships"><Relationship Id="rId1" Type="http://schemas.openxmlformats.org/officeDocument/2006/relationships/image" Target="../media/image2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21.png"/></Relationships>
</file>

<file path=xl/drawings/_rels/drawing37.xml.rels><?xml version="1.0" encoding="UTF-8" standalone="yes"?>
<Relationships xmlns="http://schemas.openxmlformats.org/package/2006/relationships"><Relationship Id="rId2" Type="http://schemas.openxmlformats.org/officeDocument/2006/relationships/image" Target="../media/image21.png"/><Relationship Id="rId1" Type="http://schemas.openxmlformats.org/officeDocument/2006/relationships/image" Target="../media/image22.png"/></Relationships>
</file>

<file path=xl/drawings/_rels/drawing38.xml.rels><?xml version="1.0" encoding="UTF-8" standalone="yes"?>
<Relationships xmlns="http://schemas.openxmlformats.org/package/2006/relationships"><Relationship Id="rId2" Type="http://schemas.openxmlformats.org/officeDocument/2006/relationships/image" Target="../media/image21.png"/><Relationship Id="rId1" Type="http://schemas.openxmlformats.org/officeDocument/2006/relationships/image" Target="../media/image20.png"/></Relationships>
</file>

<file path=xl/drawings/_rels/drawing39.xml.rels><?xml version="1.0" encoding="UTF-8" standalone="yes"?>
<Relationships xmlns="http://schemas.openxmlformats.org/package/2006/relationships"><Relationship Id="rId1" Type="http://schemas.openxmlformats.org/officeDocument/2006/relationships/image" Target="../media/image23.png"/></Relationships>
</file>

<file path=xl/drawings/_rels/drawing40.xml.rels><?xml version="1.0" encoding="UTF-8" standalone="yes"?>
<Relationships xmlns="http://schemas.openxmlformats.org/package/2006/relationships"><Relationship Id="rId2" Type="http://schemas.openxmlformats.org/officeDocument/2006/relationships/image" Target="../media/image22.png"/><Relationship Id="rId1" Type="http://schemas.openxmlformats.org/officeDocument/2006/relationships/image" Target="../media/image21.png"/></Relationships>
</file>

<file path=xl/drawings/_rels/drawing41.xml.rels><?xml version="1.0" encoding="UTF-8" standalone="yes"?>
<Relationships xmlns="http://schemas.openxmlformats.org/package/2006/relationships"><Relationship Id="rId2" Type="http://schemas.openxmlformats.org/officeDocument/2006/relationships/image" Target="../media/image21.png"/><Relationship Id="rId1" Type="http://schemas.openxmlformats.org/officeDocument/2006/relationships/image" Target="../media/image24.png"/></Relationships>
</file>

<file path=xl/drawings/_rels/drawing42.xml.rels><?xml version="1.0" encoding="UTF-8" standalone="yes"?>
<Relationships xmlns="http://schemas.openxmlformats.org/package/2006/relationships"><Relationship Id="rId1" Type="http://schemas.openxmlformats.org/officeDocument/2006/relationships/image" Target="../media/image2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21.png"/></Relationships>
</file>

<file path=xl/drawings/_rels/drawing44.xml.rels><?xml version="1.0" encoding="UTF-8" standalone="yes"?>
<Relationships xmlns="http://schemas.openxmlformats.org/package/2006/relationships"><Relationship Id="rId2" Type="http://schemas.openxmlformats.org/officeDocument/2006/relationships/image" Target="../media/image21.png"/><Relationship Id="rId1" Type="http://schemas.openxmlformats.org/officeDocument/2006/relationships/image" Target="../media/image24.png"/></Relationships>
</file>

<file path=xl/drawings/_rels/drawing45.xml.rels><?xml version="1.0" encoding="UTF-8" standalone="yes"?>
<Relationships xmlns="http://schemas.openxmlformats.org/package/2006/relationships"><Relationship Id="rId1" Type="http://schemas.openxmlformats.org/officeDocument/2006/relationships/image" Target="../media/image2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25.png"/></Relationships>
</file>

<file path=xl/drawings/_rels/drawing47.xml.rels><?xml version="1.0" encoding="UTF-8" standalone="yes"?>
<Relationships xmlns="http://schemas.openxmlformats.org/package/2006/relationships"><Relationship Id="rId1" Type="http://schemas.openxmlformats.org/officeDocument/2006/relationships/image" Target="../media/image25.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323851</xdr:colOff>
      <xdr:row>0</xdr:row>
      <xdr:rowOff>114299</xdr:rowOff>
    </xdr:from>
    <xdr:to>
      <xdr:col>2</xdr:col>
      <xdr:colOff>0</xdr:colOff>
      <xdr:row>3</xdr:row>
      <xdr:rowOff>157076</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323851" y="114299"/>
          <a:ext cx="1200149" cy="61427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19051</xdr:colOff>
      <xdr:row>0</xdr:row>
      <xdr:rowOff>0</xdr:rowOff>
    </xdr:from>
    <xdr:to>
      <xdr:col>0</xdr:col>
      <xdr:colOff>1581151</xdr:colOff>
      <xdr:row>3</xdr:row>
      <xdr:rowOff>9040</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19051" y="0"/>
          <a:ext cx="1562100" cy="83771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484982</xdr:colOff>
      <xdr:row>0</xdr:row>
      <xdr:rowOff>127001</xdr:rowOff>
    </xdr:from>
    <xdr:to>
      <xdr:col>6</xdr:col>
      <xdr:colOff>1005887</xdr:colOff>
      <xdr:row>7</xdr:row>
      <xdr:rowOff>127001</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3183732" y="127001"/>
          <a:ext cx="3013280" cy="1333500"/>
        </a:xfrm>
        <a:prstGeom prst="rect">
          <a:avLst/>
        </a:prstGeom>
      </xdr:spPr>
    </xdr:pic>
    <xdr:clientData/>
  </xdr:twoCellAnchor>
  <xdr:twoCellAnchor editAs="oneCell">
    <xdr:from>
      <xdr:col>2</xdr:col>
      <xdr:colOff>507999</xdr:colOff>
      <xdr:row>67</xdr:row>
      <xdr:rowOff>142876</xdr:rowOff>
    </xdr:from>
    <xdr:to>
      <xdr:col>7</xdr:col>
      <xdr:colOff>95250</xdr:colOff>
      <xdr:row>106</xdr:row>
      <xdr:rowOff>127000</xdr:rowOff>
    </xdr:to>
    <xdr:pic>
      <xdr:nvPicPr>
        <xdr:cNvPr id="17" name="Imagen 16">
          <a:extLst>
            <a:ext uri="{FF2B5EF4-FFF2-40B4-BE49-F238E27FC236}">
              <a16:creationId xmlns:a16="http://schemas.microsoft.com/office/drawing/2014/main" id="{00000000-0008-0000-0200-00001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79499" y="28749626"/>
          <a:ext cx="6477001" cy="74136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333375</xdr:colOff>
      <xdr:row>53</xdr:row>
      <xdr:rowOff>333376</xdr:rowOff>
    </xdr:from>
    <xdr:to>
      <xdr:col>7</xdr:col>
      <xdr:colOff>396875</xdr:colOff>
      <xdr:row>57</xdr:row>
      <xdr:rowOff>63500</xdr:rowOff>
    </xdr:to>
    <xdr:pic>
      <xdr:nvPicPr>
        <xdr:cNvPr id="19" name="Imagen 18">
          <a:extLst>
            <a:ext uri="{FF2B5EF4-FFF2-40B4-BE49-F238E27FC236}">
              <a16:creationId xmlns:a16="http://schemas.microsoft.com/office/drawing/2014/main" id="{00000000-0008-0000-0200-00001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08000" y="22907626"/>
          <a:ext cx="7350125" cy="14446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301625</xdr:colOff>
      <xdr:row>43</xdr:row>
      <xdr:rowOff>31749</xdr:rowOff>
    </xdr:from>
    <xdr:to>
      <xdr:col>7</xdr:col>
      <xdr:colOff>87133</xdr:colOff>
      <xdr:row>51</xdr:row>
      <xdr:rowOff>428624</xdr:rowOff>
    </xdr:to>
    <xdr:pic>
      <xdr:nvPicPr>
        <xdr:cNvPr id="4" name="Imagen 3">
          <a:extLst>
            <a:ext uri="{FF2B5EF4-FFF2-40B4-BE49-F238E27FC236}">
              <a16:creationId xmlns:a16="http://schemas.microsoft.com/office/drawing/2014/main" id="{91FD1E6C-CEC0-4E6A-941A-83977D1B2782}"/>
            </a:ext>
          </a:extLst>
        </xdr:cNvPr>
        <xdr:cNvPicPr>
          <a:picLocks noChangeAspect="1"/>
        </xdr:cNvPicPr>
      </xdr:nvPicPr>
      <xdr:blipFill>
        <a:blip xmlns:r="http://schemas.openxmlformats.org/officeDocument/2006/relationships" r:embed="rId4"/>
        <a:stretch>
          <a:fillRect/>
        </a:stretch>
      </xdr:blipFill>
      <xdr:spPr>
        <a:xfrm>
          <a:off x="873125" y="18605499"/>
          <a:ext cx="6675258" cy="3444875"/>
        </a:xfrm>
        <a:prstGeom prst="rect">
          <a:avLst/>
        </a:prstGeom>
      </xdr:spPr>
    </xdr:pic>
    <xdr:clientData/>
  </xdr:twoCellAnchor>
  <xdr:twoCellAnchor editAs="oneCell">
    <xdr:from>
      <xdr:col>2</xdr:col>
      <xdr:colOff>603249</xdr:colOff>
      <xdr:row>34</xdr:row>
      <xdr:rowOff>15875</xdr:rowOff>
    </xdr:from>
    <xdr:to>
      <xdr:col>6</xdr:col>
      <xdr:colOff>1730374</xdr:colOff>
      <xdr:row>42</xdr:row>
      <xdr:rowOff>222250</xdr:rowOff>
    </xdr:to>
    <xdr:pic>
      <xdr:nvPicPr>
        <xdr:cNvPr id="9" name="Imagen 8">
          <a:extLst>
            <a:ext uri="{FF2B5EF4-FFF2-40B4-BE49-F238E27FC236}">
              <a16:creationId xmlns:a16="http://schemas.microsoft.com/office/drawing/2014/main" id="{0C836C6D-F9FA-445E-A554-AD1F394D422D}"/>
            </a:ext>
          </a:extLst>
        </xdr:cNvPr>
        <xdr:cNvPicPr>
          <a:picLocks noChangeAspect="1"/>
        </xdr:cNvPicPr>
      </xdr:nvPicPr>
      <xdr:blipFill>
        <a:blip xmlns:r="http://schemas.openxmlformats.org/officeDocument/2006/relationships" r:embed="rId5"/>
        <a:stretch>
          <a:fillRect/>
        </a:stretch>
      </xdr:blipFill>
      <xdr:spPr>
        <a:xfrm>
          <a:off x="1174749" y="14541500"/>
          <a:ext cx="5508625" cy="36353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1890257</xdr:colOff>
      <xdr:row>0</xdr:row>
      <xdr:rowOff>0</xdr:rowOff>
    </xdr:from>
    <xdr:to>
      <xdr:col>5</xdr:col>
      <xdr:colOff>1307986</xdr:colOff>
      <xdr:row>7</xdr:row>
      <xdr:rowOff>72575</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76007" y="0"/>
          <a:ext cx="2394292" cy="1239388"/>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2556933</xdr:colOff>
      <xdr:row>0</xdr:row>
      <xdr:rowOff>0</xdr:rowOff>
    </xdr:from>
    <xdr:to>
      <xdr:col>2</xdr:col>
      <xdr:colOff>115358</xdr:colOff>
      <xdr:row>5</xdr:row>
      <xdr:rowOff>152400</xdr:rowOff>
    </xdr:to>
    <xdr:pic>
      <xdr:nvPicPr>
        <xdr:cNvPr id="3" name="Imagen 2">
          <a:extLst>
            <a:ext uri="{FF2B5EF4-FFF2-40B4-BE49-F238E27FC236}">
              <a16:creationId xmlns:a16="http://schemas.microsoft.com/office/drawing/2014/main" id="{00000000-0008-0000-05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56933" y="0"/>
          <a:ext cx="2003425" cy="946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154781</xdr:colOff>
      <xdr:row>0</xdr:row>
      <xdr:rowOff>13608</xdr:rowOff>
    </xdr:from>
    <xdr:to>
      <xdr:col>2</xdr:col>
      <xdr:colOff>888444</xdr:colOff>
      <xdr:row>7</xdr:row>
      <xdr:rowOff>108857</xdr:rowOff>
    </xdr:to>
    <xdr:pic>
      <xdr:nvPicPr>
        <xdr:cNvPr id="3" name="Imagen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a:stretch>
          <a:fillRect/>
        </a:stretch>
      </xdr:blipFill>
      <xdr:spPr>
        <a:xfrm>
          <a:off x="154781" y="13608"/>
          <a:ext cx="3319020" cy="136071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31751</xdr:rowOff>
    </xdr:from>
    <xdr:to>
      <xdr:col>0</xdr:col>
      <xdr:colOff>1746250</xdr:colOff>
      <xdr:row>6</xdr:row>
      <xdr:rowOff>84667</xdr:rowOff>
    </xdr:to>
    <xdr:pic>
      <xdr:nvPicPr>
        <xdr:cNvPr id="4" name="Imagen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1"/>
        <a:stretch>
          <a:fillRect/>
        </a:stretch>
      </xdr:blipFill>
      <xdr:spPr>
        <a:xfrm>
          <a:off x="0" y="222251"/>
          <a:ext cx="1746250" cy="79374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369095</xdr:colOff>
      <xdr:row>0</xdr:row>
      <xdr:rowOff>95252</xdr:rowOff>
    </xdr:from>
    <xdr:to>
      <xdr:col>6</xdr:col>
      <xdr:colOff>142874</xdr:colOff>
      <xdr:row>7</xdr:row>
      <xdr:rowOff>4431</xdr:rowOff>
    </xdr:to>
    <xdr:pic>
      <xdr:nvPicPr>
        <xdr:cNvPr id="4" name="Imagen 5" descr="http://www.electroban.com.py/esp/img/g.logo.electroban.gif">
          <a:extLst>
            <a:ext uri="{FF2B5EF4-FFF2-40B4-BE49-F238E27FC236}">
              <a16:creationId xmlns:a16="http://schemas.microsoft.com/office/drawing/2014/main" id="{00000000-0008-0000-09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17095" y="95252"/>
          <a:ext cx="1654967" cy="11712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496222</xdr:colOff>
      <xdr:row>0</xdr:row>
      <xdr:rowOff>21166</xdr:rowOff>
    </xdr:from>
    <xdr:to>
      <xdr:col>4</xdr:col>
      <xdr:colOff>687917</xdr:colOff>
      <xdr:row>4</xdr:row>
      <xdr:rowOff>161315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3067972" y="21166"/>
          <a:ext cx="2075528" cy="102914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0</xdr:col>
      <xdr:colOff>1514475</xdr:colOff>
      <xdr:row>4</xdr:row>
      <xdr:rowOff>152400</xdr:rowOff>
    </xdr:to>
    <xdr:pic>
      <xdr:nvPicPr>
        <xdr:cNvPr id="4" name="Imagen 3">
          <a:extLst>
            <a:ext uri="{FF2B5EF4-FFF2-40B4-BE49-F238E27FC236}">
              <a16:creationId xmlns:a16="http://schemas.microsoft.com/office/drawing/2014/main" id="{00000000-0008-0000-0B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0"/>
          <a:ext cx="1476375" cy="800100"/>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1612493</xdr:colOff>
      <xdr:row>4</xdr:row>
      <xdr:rowOff>133350</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0" y="0"/>
          <a:ext cx="1612493" cy="78105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1797844</xdr:colOff>
      <xdr:row>5</xdr:row>
      <xdr:rowOff>50534</xdr:rowOff>
    </xdr:to>
    <xdr:pic>
      <xdr:nvPicPr>
        <xdr:cNvPr id="3" name="Imagen 2">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1"/>
        <a:stretch>
          <a:fillRect/>
        </a:stretch>
      </xdr:blipFill>
      <xdr:spPr>
        <a:xfrm>
          <a:off x="0" y="0"/>
          <a:ext cx="1797844" cy="88397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1549775</xdr:colOff>
      <xdr:row>4</xdr:row>
      <xdr:rowOff>95250</xdr:rowOff>
    </xdr:to>
    <xdr:pic>
      <xdr:nvPicPr>
        <xdr:cNvPr id="5" name="Imagen 4">
          <a:extLst>
            <a:ext uri="{FF2B5EF4-FFF2-40B4-BE49-F238E27FC236}">
              <a16:creationId xmlns:a16="http://schemas.microsoft.com/office/drawing/2014/main" id="{00000000-0008-0000-0E00-000005000000}"/>
            </a:ext>
          </a:extLst>
        </xdr:cNvPr>
        <xdr:cNvPicPr>
          <a:picLocks noChangeAspect="1"/>
        </xdr:cNvPicPr>
      </xdr:nvPicPr>
      <xdr:blipFill>
        <a:blip xmlns:r="http://schemas.openxmlformats.org/officeDocument/2006/relationships" r:embed="rId1"/>
        <a:stretch>
          <a:fillRect/>
        </a:stretch>
      </xdr:blipFill>
      <xdr:spPr>
        <a:xfrm>
          <a:off x="0" y="0"/>
          <a:ext cx="1549775" cy="762000"/>
        </a:xfrm>
        <a:prstGeom prst="rect">
          <a:avLst/>
        </a:prstGeom>
      </xdr:spPr>
    </xdr:pic>
    <xdr:clientData/>
  </xdr:twoCellAnchor>
  <xdr:twoCellAnchor>
    <xdr:from>
      <xdr:col>4</xdr:col>
      <xdr:colOff>202406</xdr:colOff>
      <xdr:row>17</xdr:row>
      <xdr:rowOff>71437</xdr:rowOff>
    </xdr:from>
    <xdr:to>
      <xdr:col>6</xdr:col>
      <xdr:colOff>928687</xdr:colOff>
      <xdr:row>25</xdr:row>
      <xdr:rowOff>47624</xdr:rowOff>
    </xdr:to>
    <xdr:cxnSp macro="">
      <xdr:nvCxnSpPr>
        <xdr:cNvPr id="3" name="Conector recto 2">
          <a:extLst>
            <a:ext uri="{FF2B5EF4-FFF2-40B4-BE49-F238E27FC236}">
              <a16:creationId xmlns:a16="http://schemas.microsoft.com/office/drawing/2014/main" id="{00000000-0008-0000-0E00-000003000000}"/>
            </a:ext>
          </a:extLst>
        </xdr:cNvPr>
        <xdr:cNvCxnSpPr/>
      </xdr:nvCxnSpPr>
      <xdr:spPr>
        <a:xfrm>
          <a:off x="5750719" y="2905125"/>
          <a:ext cx="4536281" cy="130968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1420491</xdr:colOff>
      <xdr:row>4</xdr:row>
      <xdr:rowOff>53401</xdr:rowOff>
    </xdr:to>
    <xdr:pic>
      <xdr:nvPicPr>
        <xdr:cNvPr id="3" name="Imagen 2">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1"/>
        <a:stretch>
          <a:fillRect/>
        </a:stretch>
      </xdr:blipFill>
      <xdr:spPr>
        <a:xfrm>
          <a:off x="0" y="0"/>
          <a:ext cx="1420491" cy="701101"/>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1420491</xdr:colOff>
      <xdr:row>4</xdr:row>
      <xdr:rowOff>62926</xdr:rowOff>
    </xdr:to>
    <xdr:pic>
      <xdr:nvPicPr>
        <xdr:cNvPr id="3" name="Imagen 2">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1"/>
        <a:stretch>
          <a:fillRect/>
        </a:stretch>
      </xdr:blipFill>
      <xdr:spPr>
        <a:xfrm>
          <a:off x="0" y="9525"/>
          <a:ext cx="1420491" cy="701101"/>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95250</xdr:rowOff>
    </xdr:from>
    <xdr:to>
      <xdr:col>0</xdr:col>
      <xdr:colOff>1420491</xdr:colOff>
      <xdr:row>4</xdr:row>
      <xdr:rowOff>148651</xdr:rowOff>
    </xdr:to>
    <xdr:pic>
      <xdr:nvPicPr>
        <xdr:cNvPr id="3" name="Imagen 2">
          <a:extLst>
            <a:ext uri="{FF2B5EF4-FFF2-40B4-BE49-F238E27FC236}">
              <a16:creationId xmlns:a16="http://schemas.microsoft.com/office/drawing/2014/main" id="{00000000-0008-0000-1100-000003000000}"/>
            </a:ext>
          </a:extLst>
        </xdr:cNvPr>
        <xdr:cNvPicPr>
          <a:picLocks noChangeAspect="1"/>
        </xdr:cNvPicPr>
      </xdr:nvPicPr>
      <xdr:blipFill>
        <a:blip xmlns:r="http://schemas.openxmlformats.org/officeDocument/2006/relationships" r:embed="rId1"/>
        <a:stretch>
          <a:fillRect/>
        </a:stretch>
      </xdr:blipFill>
      <xdr:spPr>
        <a:xfrm>
          <a:off x="0" y="95250"/>
          <a:ext cx="1420491" cy="70110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0</xdr:col>
      <xdr:colOff>1466850</xdr:colOff>
      <xdr:row>4</xdr:row>
      <xdr:rowOff>62179</xdr:rowOff>
    </xdr:to>
    <xdr:pic>
      <xdr:nvPicPr>
        <xdr:cNvPr id="3" name="Imagen 2">
          <a:extLst>
            <a:ext uri="{FF2B5EF4-FFF2-40B4-BE49-F238E27FC236}">
              <a16:creationId xmlns:a16="http://schemas.microsoft.com/office/drawing/2014/main" id="{00000000-0008-0000-1200-000003000000}"/>
            </a:ext>
          </a:extLst>
        </xdr:cNvPr>
        <xdr:cNvPicPr>
          <a:picLocks noChangeAspect="1"/>
        </xdr:cNvPicPr>
      </xdr:nvPicPr>
      <xdr:blipFill>
        <a:blip xmlns:r="http://schemas.openxmlformats.org/officeDocument/2006/relationships" r:embed="rId1"/>
        <a:stretch>
          <a:fillRect/>
        </a:stretch>
      </xdr:blipFill>
      <xdr:spPr>
        <a:xfrm>
          <a:off x="28575" y="0"/>
          <a:ext cx="1438275" cy="709879"/>
        </a:xfrm>
        <a:prstGeom prst="rect">
          <a:avLst/>
        </a:prstGeom>
      </xdr:spPr>
    </xdr:pic>
    <xdr:clientData/>
  </xdr:twoCellAnchor>
  <xdr:oneCellAnchor>
    <xdr:from>
      <xdr:col>1</xdr:col>
      <xdr:colOff>95250</xdr:colOff>
      <xdr:row>13</xdr:row>
      <xdr:rowOff>161926</xdr:rowOff>
    </xdr:from>
    <xdr:ext cx="2933699" cy="239809"/>
    <xdr:sp macro="" textlink="">
      <xdr:nvSpPr>
        <xdr:cNvPr id="5" name="Rectángulo 4">
          <a:extLst>
            <a:ext uri="{FF2B5EF4-FFF2-40B4-BE49-F238E27FC236}">
              <a16:creationId xmlns:a16="http://schemas.microsoft.com/office/drawing/2014/main" id="{00000000-0008-0000-1200-000005000000}"/>
            </a:ext>
          </a:extLst>
        </xdr:cNvPr>
        <xdr:cNvSpPr/>
      </xdr:nvSpPr>
      <xdr:spPr>
        <a:xfrm>
          <a:off x="2371725" y="2228851"/>
          <a:ext cx="2933699" cy="239809"/>
        </a:xfrm>
        <a:prstGeom prst="rect">
          <a:avLst/>
        </a:prstGeom>
      </xdr:spPr>
      <xdr:style>
        <a:lnRef idx="2">
          <a:schemeClr val="accent1"/>
        </a:lnRef>
        <a:fillRef idx="1">
          <a:schemeClr val="lt1"/>
        </a:fillRef>
        <a:effectRef idx="0">
          <a:schemeClr val="accent1"/>
        </a:effectRef>
        <a:fontRef idx="minor">
          <a:schemeClr val="dk1"/>
        </a:fontRef>
      </xdr:style>
      <xdr:txBody>
        <a:bodyPr wrap="square" lIns="91440" tIns="45720" rIns="91440" bIns="45720">
          <a:spAutoFit/>
        </a:bodyPr>
        <a:lstStyle/>
        <a:p>
          <a:pPr algn="ctr"/>
          <a:r>
            <a:rPr lang="es-ES" sz="1000" b="0" cap="none" spc="0">
              <a:ln w="0"/>
              <a:solidFill>
                <a:sysClr val="windowText" lastClr="000000"/>
              </a:solidFill>
              <a:effectLst>
                <a:reflection blurRad="6350" stA="53000" endA="300" endPos="35500" dir="5400000" sy="-90000" algn="bl" rotWithShape="0"/>
              </a:effectLst>
              <a:latin typeface="Times New Roman" panose="02020603050405020304" pitchFamily="18" charset="0"/>
              <a:cs typeface="Times New Roman" panose="02020603050405020304" pitchFamily="18" charset="0"/>
            </a:rPr>
            <a:t>NO</a:t>
          </a:r>
          <a:r>
            <a:rPr lang="es-ES" sz="1000" b="0" cap="none" spc="0" baseline="0">
              <a:ln w="0"/>
              <a:solidFill>
                <a:sysClr val="windowText" lastClr="000000"/>
              </a:solidFill>
              <a:effectLst>
                <a:reflection blurRad="6350" stA="53000" endA="300" endPos="35500" dir="5400000" sy="-90000" algn="bl" rotWithShape="0"/>
              </a:effectLst>
              <a:latin typeface="Times New Roman" panose="02020603050405020304" pitchFamily="18" charset="0"/>
              <a:cs typeface="Times New Roman" panose="02020603050405020304" pitchFamily="18" charset="0"/>
            </a:rPr>
            <a:t> APLICABLE PARA EL PERIODO</a:t>
          </a:r>
          <a:endParaRPr lang="es-PY" sz="1000" b="0" cap="none" spc="0">
            <a:ln w="0"/>
            <a:solidFill>
              <a:sysClr val="windowText" lastClr="000000"/>
            </a:solidFill>
            <a:effectLst>
              <a:reflection blurRad="6350" stA="53000" endA="300" endPos="35500" dir="5400000" sy="-90000" algn="bl" rotWithShape="0"/>
            </a:effectLst>
            <a:latin typeface="Times New Roman" panose="02020603050405020304" pitchFamily="18" charset="0"/>
            <a:cs typeface="Times New Roman" panose="02020603050405020304" pitchFamily="18" charset="0"/>
          </a:endParaRPr>
        </a:p>
      </xdr:txBody>
    </xdr:sp>
    <xdr:clientData/>
  </xdr:one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1438275</xdr:colOff>
      <xdr:row>4</xdr:row>
      <xdr:rowOff>90754</xdr:rowOff>
    </xdr:to>
    <xdr:pic>
      <xdr:nvPicPr>
        <xdr:cNvPr id="2" name="Imagen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0" y="28575"/>
          <a:ext cx="1438275" cy="70987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1438781</xdr:colOff>
      <xdr:row>3</xdr:row>
      <xdr:rowOff>135697</xdr:rowOff>
    </xdr:to>
    <xdr:pic>
      <xdr:nvPicPr>
        <xdr:cNvPr id="6" name="Imagen 5">
          <a:extLst>
            <a:ext uri="{FF2B5EF4-FFF2-40B4-BE49-F238E27FC236}">
              <a16:creationId xmlns:a16="http://schemas.microsoft.com/office/drawing/2014/main" id="{00000000-0008-0000-1400-000006000000}"/>
            </a:ext>
          </a:extLst>
        </xdr:cNvPr>
        <xdr:cNvPicPr>
          <a:picLocks noChangeAspect="1"/>
        </xdr:cNvPicPr>
      </xdr:nvPicPr>
      <xdr:blipFill>
        <a:blip xmlns:r="http://schemas.openxmlformats.org/officeDocument/2006/relationships" r:embed="rId1"/>
        <a:stretch>
          <a:fillRect/>
        </a:stretch>
      </xdr:blipFill>
      <xdr:spPr>
        <a:xfrm>
          <a:off x="0" y="0"/>
          <a:ext cx="1438781" cy="707197"/>
        </a:xfrm>
        <a:prstGeom prst="rect">
          <a:avLst/>
        </a:prstGeom>
      </xdr:spPr>
    </xdr:pic>
    <xdr:clientData/>
  </xdr:twoCellAnchor>
  <xdr:oneCellAnchor>
    <xdr:from>
      <xdr:col>1</xdr:col>
      <xdr:colOff>95249</xdr:colOff>
      <xdr:row>9</xdr:row>
      <xdr:rowOff>152399</xdr:rowOff>
    </xdr:from>
    <xdr:ext cx="2200275" cy="248851"/>
    <xdr:sp macro="" textlink="">
      <xdr:nvSpPr>
        <xdr:cNvPr id="2" name="Rectángulo 1">
          <a:extLst>
            <a:ext uri="{FF2B5EF4-FFF2-40B4-BE49-F238E27FC236}">
              <a16:creationId xmlns:a16="http://schemas.microsoft.com/office/drawing/2014/main" id="{00000000-0008-0000-1400-000002000000}"/>
            </a:ext>
          </a:extLst>
        </xdr:cNvPr>
        <xdr:cNvSpPr/>
      </xdr:nvSpPr>
      <xdr:spPr>
        <a:xfrm>
          <a:off x="1743074" y="2057399"/>
          <a:ext cx="2200275" cy="248851"/>
        </a:xfrm>
        <a:prstGeom prst="rect">
          <a:avLst/>
        </a:prstGeom>
      </xdr:spPr>
      <xdr:style>
        <a:lnRef idx="2">
          <a:schemeClr val="accent1"/>
        </a:lnRef>
        <a:fillRef idx="1">
          <a:schemeClr val="lt1"/>
        </a:fillRef>
        <a:effectRef idx="0">
          <a:schemeClr val="accent1"/>
        </a:effectRef>
        <a:fontRef idx="minor">
          <a:schemeClr val="dk1"/>
        </a:fontRef>
      </xdr:style>
      <xdr:txBody>
        <a:bodyPr wrap="square" lIns="91440" tIns="45720" rIns="91440" bIns="45720">
          <a:spAutoFit/>
        </a:bodyPr>
        <a:lstStyle/>
        <a:p>
          <a:pPr algn="ctr"/>
          <a:r>
            <a:rPr lang="es-ES" sz="1000" b="0">
              <a:solidFill>
                <a:schemeClr val="dk1"/>
              </a:solidFill>
              <a:effectLst>
                <a:reflection blurRad="6350" stA="53000" endA="300" endPos="35500" dir="5400000" sy="-90000" algn="bl"/>
              </a:effectLst>
              <a:latin typeface="+mn-lt"/>
              <a:ea typeface="+mn-ea"/>
              <a:cs typeface="+mn-cs"/>
            </a:rPr>
            <a:t>NO</a:t>
          </a:r>
          <a:r>
            <a:rPr lang="es-ES" sz="1000" b="0" baseline="0">
              <a:solidFill>
                <a:schemeClr val="dk1"/>
              </a:solidFill>
              <a:effectLst>
                <a:reflection blurRad="6350" stA="53000" endA="300" endPos="35500" dir="5400000" sy="-90000" algn="bl"/>
              </a:effectLst>
              <a:latin typeface="+mn-lt"/>
              <a:ea typeface="+mn-ea"/>
              <a:cs typeface="+mn-cs"/>
            </a:rPr>
            <a:t> APLICABLE PARA EL PERIODO</a:t>
          </a:r>
          <a:endParaRPr lang="es-PY" sz="800">
            <a:effectLst/>
          </a:endParaRPr>
        </a:p>
      </xdr:txBody>
    </xdr:sp>
    <xdr:clientData/>
  </xdr:one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1438781</xdr:colOff>
      <xdr:row>4</xdr:row>
      <xdr:rowOff>59497</xdr:rowOff>
    </xdr:to>
    <xdr:pic>
      <xdr:nvPicPr>
        <xdr:cNvPr id="3" name="Imagen 2">
          <a:extLst>
            <a:ext uri="{FF2B5EF4-FFF2-40B4-BE49-F238E27FC236}">
              <a16:creationId xmlns:a16="http://schemas.microsoft.com/office/drawing/2014/main" id="{00000000-0008-0000-1500-000003000000}"/>
            </a:ext>
          </a:extLst>
        </xdr:cNvPr>
        <xdr:cNvPicPr>
          <a:picLocks noChangeAspect="1"/>
        </xdr:cNvPicPr>
      </xdr:nvPicPr>
      <xdr:blipFill>
        <a:blip xmlns:r="http://schemas.openxmlformats.org/officeDocument/2006/relationships" r:embed="rId1"/>
        <a:stretch>
          <a:fillRect/>
        </a:stretch>
      </xdr:blipFill>
      <xdr:spPr>
        <a:xfrm>
          <a:off x="0" y="0"/>
          <a:ext cx="1438781" cy="707197"/>
        </a:xfrm>
        <a:prstGeom prst="rect">
          <a:avLst/>
        </a:prstGeom>
      </xdr:spPr>
    </xdr:pic>
    <xdr:clientData/>
  </xdr:twoCellAnchor>
  <xdr:twoCellAnchor>
    <xdr:from>
      <xdr:col>1</xdr:col>
      <xdr:colOff>276225</xdr:colOff>
      <xdr:row>24</xdr:row>
      <xdr:rowOff>104775</xdr:rowOff>
    </xdr:from>
    <xdr:to>
      <xdr:col>4</xdr:col>
      <xdr:colOff>1057275</xdr:colOff>
      <xdr:row>27</xdr:row>
      <xdr:rowOff>133350</xdr:rowOff>
    </xdr:to>
    <xdr:cxnSp macro="">
      <xdr:nvCxnSpPr>
        <xdr:cNvPr id="5" name="Conector recto 4">
          <a:extLst>
            <a:ext uri="{FF2B5EF4-FFF2-40B4-BE49-F238E27FC236}">
              <a16:creationId xmlns:a16="http://schemas.microsoft.com/office/drawing/2014/main" id="{00000000-0008-0000-1500-000005000000}"/>
            </a:ext>
          </a:extLst>
        </xdr:cNvPr>
        <xdr:cNvCxnSpPr/>
      </xdr:nvCxnSpPr>
      <xdr:spPr>
        <a:xfrm>
          <a:off x="2847975" y="4010025"/>
          <a:ext cx="6581775" cy="5143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1.xml><?xml version="1.0" encoding="utf-8"?>
<xdr:wsDr xmlns:xdr="http://schemas.openxmlformats.org/drawingml/2006/spreadsheetDrawing" xmlns:a="http://schemas.openxmlformats.org/drawingml/2006/main">
  <xdr:oneCellAnchor>
    <xdr:from>
      <xdr:col>0</xdr:col>
      <xdr:colOff>19050</xdr:colOff>
      <xdr:row>0</xdr:row>
      <xdr:rowOff>0</xdr:rowOff>
    </xdr:from>
    <xdr:ext cx="1341236" cy="658425"/>
    <xdr:pic>
      <xdr:nvPicPr>
        <xdr:cNvPr id="2" name="Imagen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a:stretch>
          <a:fillRect/>
        </a:stretch>
      </xdr:blipFill>
      <xdr:spPr>
        <a:xfrm>
          <a:off x="19050" y="0"/>
          <a:ext cx="1341236" cy="658425"/>
        </a:xfrm>
        <a:prstGeom prst="rect">
          <a:avLst/>
        </a:prstGeom>
      </xdr:spPr>
    </xdr:pic>
    <xdr:clientData/>
  </xdr:oneCellAnchor>
</xdr:wsDr>
</file>

<file path=xl/drawings/drawing22.xml><?xml version="1.0" encoding="utf-8"?>
<xdr:wsDr xmlns:xdr="http://schemas.openxmlformats.org/drawingml/2006/spreadsheetDrawing" xmlns:a="http://schemas.openxmlformats.org/drawingml/2006/main">
  <xdr:twoCellAnchor>
    <xdr:from>
      <xdr:col>1</xdr:col>
      <xdr:colOff>257175</xdr:colOff>
      <xdr:row>10</xdr:row>
      <xdr:rowOff>76200</xdr:rowOff>
    </xdr:from>
    <xdr:to>
      <xdr:col>2</xdr:col>
      <xdr:colOff>1219200</xdr:colOff>
      <xdr:row>15</xdr:row>
      <xdr:rowOff>0</xdr:rowOff>
    </xdr:to>
    <xdr:cxnSp macro="">
      <xdr:nvCxnSpPr>
        <xdr:cNvPr id="3" name="Conector recto 2">
          <a:extLst>
            <a:ext uri="{FF2B5EF4-FFF2-40B4-BE49-F238E27FC236}">
              <a16:creationId xmlns:a16="http://schemas.microsoft.com/office/drawing/2014/main" id="{00000000-0008-0000-1700-000003000000}"/>
            </a:ext>
          </a:extLst>
        </xdr:cNvPr>
        <xdr:cNvCxnSpPr/>
      </xdr:nvCxnSpPr>
      <xdr:spPr>
        <a:xfrm>
          <a:off x="3238500" y="2295525"/>
          <a:ext cx="2181225" cy="7334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0</xdr:col>
      <xdr:colOff>1438781</xdr:colOff>
      <xdr:row>4</xdr:row>
      <xdr:rowOff>59497</xdr:rowOff>
    </xdr:to>
    <xdr:pic>
      <xdr:nvPicPr>
        <xdr:cNvPr id="5" name="Imagen 4">
          <a:extLst>
            <a:ext uri="{FF2B5EF4-FFF2-40B4-BE49-F238E27FC236}">
              <a16:creationId xmlns:a16="http://schemas.microsoft.com/office/drawing/2014/main" id="{00000000-0008-0000-1700-000005000000}"/>
            </a:ext>
          </a:extLst>
        </xdr:cNvPr>
        <xdr:cNvPicPr>
          <a:picLocks noChangeAspect="1"/>
        </xdr:cNvPicPr>
      </xdr:nvPicPr>
      <xdr:blipFill>
        <a:blip xmlns:r="http://schemas.openxmlformats.org/officeDocument/2006/relationships" r:embed="rId1"/>
        <a:stretch>
          <a:fillRect/>
        </a:stretch>
      </xdr:blipFill>
      <xdr:spPr>
        <a:xfrm>
          <a:off x="0" y="0"/>
          <a:ext cx="1438781" cy="707197"/>
        </a:xfrm>
        <a:prstGeom prst="rect">
          <a:avLst/>
        </a:prstGeom>
      </xdr:spPr>
    </xdr:pic>
    <xdr:clientData/>
  </xdr:twoCellAnchor>
  <xdr:oneCellAnchor>
    <xdr:from>
      <xdr:col>1</xdr:col>
      <xdr:colOff>292311</xdr:colOff>
      <xdr:row>11</xdr:row>
      <xdr:rowOff>155073</xdr:rowOff>
    </xdr:from>
    <xdr:ext cx="2076274" cy="264560"/>
    <xdr:sp macro="" textlink="">
      <xdr:nvSpPr>
        <xdr:cNvPr id="2" name="Rectángulo 1">
          <a:extLst>
            <a:ext uri="{FF2B5EF4-FFF2-40B4-BE49-F238E27FC236}">
              <a16:creationId xmlns:a16="http://schemas.microsoft.com/office/drawing/2014/main" id="{00000000-0008-0000-1700-000002000000}"/>
            </a:ext>
          </a:extLst>
        </xdr:cNvPr>
        <xdr:cNvSpPr/>
      </xdr:nvSpPr>
      <xdr:spPr>
        <a:xfrm>
          <a:off x="3273636" y="2536323"/>
          <a:ext cx="2076274" cy="264560"/>
        </a:xfrm>
        <a:prstGeom prst="rect">
          <a:avLst/>
        </a:prstGeom>
        <a:effectLst>
          <a:outerShdw blurRad="50800" dist="50800" dir="5400000" algn="ctr" rotWithShape="0">
            <a:schemeClr val="bg1"/>
          </a:outerShdw>
        </a:effectLst>
      </xdr:spPr>
      <xdr:style>
        <a:lnRef idx="2">
          <a:schemeClr val="accent1"/>
        </a:lnRef>
        <a:fillRef idx="1">
          <a:schemeClr val="lt1"/>
        </a:fillRef>
        <a:effectRef idx="0">
          <a:schemeClr val="accent1"/>
        </a:effectRef>
        <a:fontRef idx="minor">
          <a:schemeClr val="dk1"/>
        </a:fontRef>
      </xdr:style>
      <xdr:txBody>
        <a:bodyPr wrap="none" lIns="91440" tIns="45720" rIns="91440" bIns="45720">
          <a:spAutoFit/>
        </a:bodyPr>
        <a:lstStyle/>
        <a:p>
          <a:r>
            <a:rPr lang="es-ES" sz="1100" b="0">
              <a:solidFill>
                <a:schemeClr val="dk1"/>
              </a:solidFill>
              <a:effectLst>
                <a:reflection blurRad="6350" stA="53000" endA="300" endPos="35500" dir="5400000" sy="-90000" algn="bl"/>
              </a:effectLst>
              <a:latin typeface="+mn-lt"/>
              <a:ea typeface="+mn-ea"/>
              <a:cs typeface="+mn-cs"/>
            </a:rPr>
            <a:t>NO</a:t>
          </a:r>
          <a:r>
            <a:rPr lang="es-ES" sz="1100" b="0" baseline="0">
              <a:solidFill>
                <a:schemeClr val="dk1"/>
              </a:solidFill>
              <a:effectLst>
                <a:reflection blurRad="6350" stA="53000" endA="300" endPos="35500" dir="5400000" sy="-90000" algn="bl"/>
              </a:effectLst>
              <a:latin typeface="+mn-lt"/>
              <a:ea typeface="+mn-ea"/>
              <a:cs typeface="+mn-cs"/>
            </a:rPr>
            <a:t> APLICABLE PARA EL PERIODO</a:t>
          </a:r>
          <a:endParaRPr lang="es-PY" sz="1000">
            <a:effectLst/>
          </a:endParaRPr>
        </a:p>
      </xdr:txBody>
    </xdr:sp>
    <xdr:clientData/>
  </xdr:one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1438781</xdr:colOff>
      <xdr:row>4</xdr:row>
      <xdr:rowOff>59497</xdr:rowOff>
    </xdr:to>
    <xdr:pic>
      <xdr:nvPicPr>
        <xdr:cNvPr id="2" name="Imagen 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stretch>
          <a:fillRect/>
        </a:stretch>
      </xdr:blipFill>
      <xdr:spPr>
        <a:xfrm>
          <a:off x="0" y="0"/>
          <a:ext cx="1438781" cy="707197"/>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1</xdr:row>
      <xdr:rowOff>19050</xdr:rowOff>
    </xdr:from>
    <xdr:to>
      <xdr:col>0</xdr:col>
      <xdr:colOff>1438781</xdr:colOff>
      <xdr:row>5</xdr:row>
      <xdr:rowOff>78547</xdr:rowOff>
    </xdr:to>
    <xdr:pic>
      <xdr:nvPicPr>
        <xdr:cNvPr id="3" name="Imagen 2">
          <a:extLst>
            <a:ext uri="{FF2B5EF4-FFF2-40B4-BE49-F238E27FC236}">
              <a16:creationId xmlns:a16="http://schemas.microsoft.com/office/drawing/2014/main" id="{00000000-0008-0000-1900-000003000000}"/>
            </a:ext>
          </a:extLst>
        </xdr:cNvPr>
        <xdr:cNvPicPr>
          <a:picLocks noChangeAspect="1"/>
        </xdr:cNvPicPr>
      </xdr:nvPicPr>
      <xdr:blipFill>
        <a:blip xmlns:r="http://schemas.openxmlformats.org/officeDocument/2006/relationships" r:embed="rId1"/>
        <a:stretch>
          <a:fillRect/>
        </a:stretch>
      </xdr:blipFill>
      <xdr:spPr>
        <a:xfrm>
          <a:off x="0" y="180975"/>
          <a:ext cx="1438781" cy="707197"/>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133350</xdr:rowOff>
    </xdr:from>
    <xdr:to>
      <xdr:col>0</xdr:col>
      <xdr:colOff>1438781</xdr:colOff>
      <xdr:row>5</xdr:row>
      <xdr:rowOff>30922</xdr:rowOff>
    </xdr:to>
    <xdr:pic>
      <xdr:nvPicPr>
        <xdr:cNvPr id="2" name="Imagen 1">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a:stretch>
          <a:fillRect/>
        </a:stretch>
      </xdr:blipFill>
      <xdr:spPr>
        <a:xfrm>
          <a:off x="0" y="133350"/>
          <a:ext cx="1438781" cy="707197"/>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9525</xdr:colOff>
      <xdr:row>0</xdr:row>
      <xdr:rowOff>19050</xdr:rowOff>
    </xdr:from>
    <xdr:to>
      <xdr:col>0</xdr:col>
      <xdr:colOff>1448306</xdr:colOff>
      <xdr:row>4</xdr:row>
      <xdr:rowOff>78547</xdr:rowOff>
    </xdr:to>
    <xdr:pic>
      <xdr:nvPicPr>
        <xdr:cNvPr id="3" name="Imagen 2">
          <a:extLst>
            <a:ext uri="{FF2B5EF4-FFF2-40B4-BE49-F238E27FC236}">
              <a16:creationId xmlns:a16="http://schemas.microsoft.com/office/drawing/2014/main" id="{00000000-0008-0000-1B00-000003000000}"/>
            </a:ext>
          </a:extLst>
        </xdr:cNvPr>
        <xdr:cNvPicPr>
          <a:picLocks noChangeAspect="1"/>
        </xdr:cNvPicPr>
      </xdr:nvPicPr>
      <xdr:blipFill>
        <a:blip xmlns:r="http://schemas.openxmlformats.org/officeDocument/2006/relationships" r:embed="rId1"/>
        <a:stretch>
          <a:fillRect/>
        </a:stretch>
      </xdr:blipFill>
      <xdr:spPr>
        <a:xfrm>
          <a:off x="9525" y="19050"/>
          <a:ext cx="1438781" cy="707197"/>
        </a:xfrm>
        <a:prstGeom prst="rect">
          <a:avLst/>
        </a:prstGeom>
      </xdr:spPr>
    </xdr:pic>
    <xdr:clientData/>
  </xdr:twoCellAnchor>
  <xdr:twoCellAnchor>
    <xdr:from>
      <xdr:col>5</xdr:col>
      <xdr:colOff>114300</xdr:colOff>
      <xdr:row>13</xdr:row>
      <xdr:rowOff>0</xdr:rowOff>
    </xdr:from>
    <xdr:to>
      <xdr:col>6</xdr:col>
      <xdr:colOff>1019175</xdr:colOff>
      <xdr:row>20</xdr:row>
      <xdr:rowOff>85725</xdr:rowOff>
    </xdr:to>
    <xdr:cxnSp macro="">
      <xdr:nvCxnSpPr>
        <xdr:cNvPr id="4" name="Conector recto 3">
          <a:extLst>
            <a:ext uri="{FF2B5EF4-FFF2-40B4-BE49-F238E27FC236}">
              <a16:creationId xmlns:a16="http://schemas.microsoft.com/office/drawing/2014/main" id="{00000000-0008-0000-1B00-000004000000}"/>
            </a:ext>
          </a:extLst>
        </xdr:cNvPr>
        <xdr:cNvCxnSpPr/>
      </xdr:nvCxnSpPr>
      <xdr:spPr>
        <a:xfrm>
          <a:off x="9372600" y="1781175"/>
          <a:ext cx="2047875" cy="12192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9525</xdr:colOff>
      <xdr:row>0</xdr:row>
      <xdr:rowOff>114300</xdr:rowOff>
    </xdr:from>
    <xdr:to>
      <xdr:col>0</xdr:col>
      <xdr:colOff>1457325</xdr:colOff>
      <xdr:row>5</xdr:row>
      <xdr:rowOff>95318</xdr:rowOff>
    </xdr:to>
    <xdr:pic>
      <xdr:nvPicPr>
        <xdr:cNvPr id="3" name="Imagen 2">
          <a:extLst>
            <a:ext uri="{FF2B5EF4-FFF2-40B4-BE49-F238E27FC236}">
              <a16:creationId xmlns:a16="http://schemas.microsoft.com/office/drawing/2014/main" id="{00000000-0008-0000-1C00-000003000000}"/>
            </a:ext>
          </a:extLst>
        </xdr:cNvPr>
        <xdr:cNvPicPr>
          <a:picLocks noChangeAspect="1"/>
        </xdr:cNvPicPr>
      </xdr:nvPicPr>
      <xdr:blipFill>
        <a:blip xmlns:r="http://schemas.openxmlformats.org/officeDocument/2006/relationships" r:embed="rId1"/>
        <a:stretch>
          <a:fillRect/>
        </a:stretch>
      </xdr:blipFill>
      <xdr:spPr>
        <a:xfrm>
          <a:off x="9525" y="114300"/>
          <a:ext cx="1447800" cy="790643"/>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xdr:from>
      <xdr:col>0</xdr:col>
      <xdr:colOff>47626</xdr:colOff>
      <xdr:row>11</xdr:row>
      <xdr:rowOff>28575</xdr:rowOff>
    </xdr:from>
    <xdr:to>
      <xdr:col>8</xdr:col>
      <xdr:colOff>1</xdr:colOff>
      <xdr:row>14</xdr:row>
      <xdr:rowOff>133350</xdr:rowOff>
    </xdr:to>
    <xdr:sp macro="" textlink="">
      <xdr:nvSpPr>
        <xdr:cNvPr id="3" name="CuadroTexto 2">
          <a:extLst>
            <a:ext uri="{FF2B5EF4-FFF2-40B4-BE49-F238E27FC236}">
              <a16:creationId xmlns:a16="http://schemas.microsoft.com/office/drawing/2014/main" id="{00000000-0008-0000-1D00-000003000000}"/>
            </a:ext>
          </a:extLst>
        </xdr:cNvPr>
        <xdr:cNvSpPr txBox="1"/>
      </xdr:nvSpPr>
      <xdr:spPr>
        <a:xfrm>
          <a:off x="47626" y="1971675"/>
          <a:ext cx="8648700" cy="428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accent1">
                  <a:lumMod val="50000"/>
                </a:schemeClr>
              </a:solidFill>
            </a:rPr>
            <a:t>Considerando</a:t>
          </a:r>
          <a:r>
            <a:rPr lang="es-PY" sz="1100" baseline="0">
              <a:solidFill>
                <a:schemeClr val="accent1">
                  <a:lumMod val="50000"/>
                </a:schemeClr>
              </a:solidFill>
            </a:rPr>
            <a:t> la entrada en Vigencia de la Ley Fiscal 6380/19, al cierre del ejercicio anterior y de enero a marzo 2021 no se han constituido reservas en concepto de Revaluo.</a:t>
          </a:r>
          <a:endParaRPr lang="es-PY" sz="1100">
            <a:solidFill>
              <a:schemeClr val="accent1">
                <a:lumMod val="50000"/>
              </a:schemeClr>
            </a:solidFill>
          </a:endParaRPr>
        </a:p>
      </xdr:txBody>
    </xdr:sp>
    <xdr:clientData/>
  </xdr:twoCellAnchor>
  <xdr:twoCellAnchor>
    <xdr:from>
      <xdr:col>0</xdr:col>
      <xdr:colOff>0</xdr:colOff>
      <xdr:row>16</xdr:row>
      <xdr:rowOff>38100</xdr:rowOff>
    </xdr:from>
    <xdr:to>
      <xdr:col>8</xdr:col>
      <xdr:colOff>0</xdr:colOff>
      <xdr:row>19</xdr:row>
      <xdr:rowOff>28575</xdr:rowOff>
    </xdr:to>
    <xdr:sp macro="" textlink="">
      <xdr:nvSpPr>
        <xdr:cNvPr id="4" name="CuadroTexto 3">
          <a:extLst>
            <a:ext uri="{FF2B5EF4-FFF2-40B4-BE49-F238E27FC236}">
              <a16:creationId xmlns:a16="http://schemas.microsoft.com/office/drawing/2014/main" id="{00000000-0008-0000-1D00-000004000000}"/>
            </a:ext>
          </a:extLst>
        </xdr:cNvPr>
        <xdr:cNvSpPr txBox="1"/>
      </xdr:nvSpPr>
      <xdr:spPr>
        <a:xfrm>
          <a:off x="0" y="2628900"/>
          <a:ext cx="8696325" cy="476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accent1">
                  <a:lumMod val="50000"/>
                </a:schemeClr>
              </a:solidFill>
              <a:effectLst/>
              <a:latin typeface="+mn-lt"/>
              <a:ea typeface="+mn-ea"/>
              <a:cs typeface="+mn-cs"/>
            </a:rPr>
            <a:t>Conforme</a:t>
          </a:r>
          <a:r>
            <a:rPr lang="es-PY" sz="1100" baseline="0">
              <a:solidFill>
                <a:schemeClr val="accent1">
                  <a:lumMod val="50000"/>
                </a:schemeClr>
              </a:solidFill>
              <a:effectLst/>
              <a:latin typeface="+mn-lt"/>
              <a:ea typeface="+mn-ea"/>
              <a:cs typeface="+mn-cs"/>
            </a:rPr>
            <a:t> el Estatuto Social  Esc. Nº 147 de la sociedad Art. 30: Inciso a) De los Beneficios Líquidos resultantes se destinará 5% como mínimo al Fondo de Reserva Legal , hasta alcanzar el 20 % del Capital Suscripto. </a:t>
          </a:r>
          <a:endParaRPr lang="es-PY">
            <a:solidFill>
              <a:schemeClr val="accent1">
                <a:lumMod val="50000"/>
              </a:schemeClr>
            </a:solidFill>
            <a:effectLst/>
          </a:endParaRPr>
        </a:p>
      </xdr:txBody>
    </xdr:sp>
    <xdr:clientData/>
  </xdr:twoCellAnchor>
  <xdr:twoCellAnchor>
    <xdr:from>
      <xdr:col>0</xdr:col>
      <xdr:colOff>47625</xdr:colOff>
      <xdr:row>20</xdr:row>
      <xdr:rowOff>28575</xdr:rowOff>
    </xdr:from>
    <xdr:to>
      <xdr:col>7</xdr:col>
      <xdr:colOff>781050</xdr:colOff>
      <xdr:row>23</xdr:row>
      <xdr:rowOff>38100</xdr:rowOff>
    </xdr:to>
    <xdr:sp macro="" textlink="">
      <xdr:nvSpPr>
        <xdr:cNvPr id="5" name="CuadroTexto 4">
          <a:extLst>
            <a:ext uri="{FF2B5EF4-FFF2-40B4-BE49-F238E27FC236}">
              <a16:creationId xmlns:a16="http://schemas.microsoft.com/office/drawing/2014/main" id="{00000000-0008-0000-1D00-000005000000}"/>
            </a:ext>
          </a:extLst>
        </xdr:cNvPr>
        <xdr:cNvSpPr txBox="1"/>
      </xdr:nvSpPr>
      <xdr:spPr>
        <a:xfrm>
          <a:off x="47625" y="3267075"/>
          <a:ext cx="8639175" cy="495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a:solidFill>
              <a:schemeClr val="accent1">
                <a:lumMod val="50000"/>
              </a:schemeClr>
            </a:solidFill>
            <a:effectLst/>
          </a:endParaRPr>
        </a:p>
      </xdr:txBody>
    </xdr:sp>
    <xdr:clientData/>
  </xdr:twoCellAnchor>
  <xdr:twoCellAnchor>
    <xdr:from>
      <xdr:col>0</xdr:col>
      <xdr:colOff>47626</xdr:colOff>
      <xdr:row>27</xdr:row>
      <xdr:rowOff>85725</xdr:rowOff>
    </xdr:from>
    <xdr:to>
      <xdr:col>8</xdr:col>
      <xdr:colOff>1</xdr:colOff>
      <xdr:row>30</xdr:row>
      <xdr:rowOff>38100</xdr:rowOff>
    </xdr:to>
    <xdr:sp macro="" textlink="">
      <xdr:nvSpPr>
        <xdr:cNvPr id="6" name="CuadroTexto 5">
          <a:extLst>
            <a:ext uri="{FF2B5EF4-FFF2-40B4-BE49-F238E27FC236}">
              <a16:creationId xmlns:a16="http://schemas.microsoft.com/office/drawing/2014/main" id="{00000000-0008-0000-1D00-000006000000}"/>
            </a:ext>
          </a:extLst>
        </xdr:cNvPr>
        <xdr:cNvSpPr txBox="1"/>
      </xdr:nvSpPr>
      <xdr:spPr>
        <a:xfrm>
          <a:off x="47626" y="4667250"/>
          <a:ext cx="8648700" cy="438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PY" sz="1100">
              <a:solidFill>
                <a:schemeClr val="accent1">
                  <a:lumMod val="50000"/>
                </a:schemeClr>
              </a:solidFill>
            </a:rPr>
            <a:t>Conforme el Estatuto Social  Esc. Nº 147 de la sociedad Art. 30: inciso b)</a:t>
          </a:r>
          <a:r>
            <a:rPr lang="es-PY" sz="1100" baseline="0">
              <a:solidFill>
                <a:schemeClr val="accent1">
                  <a:lumMod val="50000"/>
                </a:schemeClr>
              </a:solidFill>
            </a:rPr>
            <a:t> A criterio de la Asamblea de Accionistas se podrán constituir otros fondos de reserva, para los fines que considere conveniente para la sociedad.</a:t>
          </a:r>
          <a:endParaRPr lang="es-PY" sz="1100">
            <a:solidFill>
              <a:schemeClr val="accent1">
                <a:lumMod val="50000"/>
              </a:schemeClr>
            </a:solidFill>
          </a:endParaRPr>
        </a:p>
      </xdr:txBody>
    </xdr:sp>
    <xdr:clientData/>
  </xdr:twoCellAnchor>
  <xdr:twoCellAnchor editAs="oneCell">
    <xdr:from>
      <xdr:col>0</xdr:col>
      <xdr:colOff>0</xdr:colOff>
      <xdr:row>0</xdr:row>
      <xdr:rowOff>0</xdr:rowOff>
    </xdr:from>
    <xdr:to>
      <xdr:col>0</xdr:col>
      <xdr:colOff>1550276</xdr:colOff>
      <xdr:row>4</xdr:row>
      <xdr:rowOff>114300</xdr:rowOff>
    </xdr:to>
    <xdr:pic>
      <xdr:nvPicPr>
        <xdr:cNvPr id="7" name="Imagen 6">
          <a:extLst>
            <a:ext uri="{FF2B5EF4-FFF2-40B4-BE49-F238E27FC236}">
              <a16:creationId xmlns:a16="http://schemas.microsoft.com/office/drawing/2014/main" id="{00000000-0008-0000-1D00-000007000000}"/>
            </a:ext>
          </a:extLst>
        </xdr:cNvPr>
        <xdr:cNvPicPr>
          <a:picLocks noChangeAspect="1"/>
        </xdr:cNvPicPr>
      </xdr:nvPicPr>
      <xdr:blipFill>
        <a:blip xmlns:r="http://schemas.openxmlformats.org/officeDocument/2006/relationships" r:embed="rId1"/>
        <a:stretch>
          <a:fillRect/>
        </a:stretch>
      </xdr:blipFill>
      <xdr:spPr>
        <a:xfrm>
          <a:off x="0" y="0"/>
          <a:ext cx="1550276" cy="762000"/>
        </a:xfrm>
        <a:prstGeom prst="rect">
          <a:avLst/>
        </a:prstGeom>
      </xdr:spPr>
    </xdr:pic>
    <xdr:clientData/>
  </xdr:twoCellAnchor>
  <xdr:twoCellAnchor>
    <xdr:from>
      <xdr:col>0</xdr:col>
      <xdr:colOff>28575</xdr:colOff>
      <xdr:row>20</xdr:row>
      <xdr:rowOff>57150</xdr:rowOff>
    </xdr:from>
    <xdr:to>
      <xdr:col>7</xdr:col>
      <xdr:colOff>190500</xdr:colOff>
      <xdr:row>23</xdr:row>
      <xdr:rowOff>0</xdr:rowOff>
    </xdr:to>
    <xdr:sp macro="" textlink="">
      <xdr:nvSpPr>
        <xdr:cNvPr id="8" name="CuadroTexto 7">
          <a:extLst>
            <a:ext uri="{FF2B5EF4-FFF2-40B4-BE49-F238E27FC236}">
              <a16:creationId xmlns:a16="http://schemas.microsoft.com/office/drawing/2014/main" id="{00000000-0008-0000-1D00-000008000000}"/>
            </a:ext>
          </a:extLst>
        </xdr:cNvPr>
        <xdr:cNvSpPr txBox="1"/>
      </xdr:nvSpPr>
      <xdr:spPr>
        <a:xfrm>
          <a:off x="28575" y="3514725"/>
          <a:ext cx="7696200" cy="428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accent1">
                  <a:lumMod val="50000"/>
                </a:schemeClr>
              </a:solidFill>
              <a:effectLst/>
              <a:latin typeface="+mn-lt"/>
              <a:ea typeface="+mn-ea"/>
              <a:cs typeface="+mn-cs"/>
            </a:rPr>
            <a:t>Electroban</a:t>
          </a:r>
          <a:r>
            <a:rPr lang="es-PY" sz="1100" baseline="0">
              <a:solidFill>
                <a:schemeClr val="accent1">
                  <a:lumMod val="50000"/>
                </a:schemeClr>
              </a:solidFill>
              <a:effectLst/>
              <a:latin typeface="+mn-lt"/>
              <a:ea typeface="+mn-ea"/>
              <a:cs typeface="+mn-cs"/>
            </a:rPr>
            <a:t> SAECA, al 30/06/2021 no ha constituido reservas en este concepto.</a:t>
          </a:r>
          <a:endParaRPr lang="es-PY">
            <a:solidFill>
              <a:schemeClr val="accent1">
                <a:lumMod val="50000"/>
              </a:schemeClr>
            </a:solidFill>
            <a:effectLst/>
          </a:endParaRPr>
        </a:p>
      </xdr:txBody>
    </xdr:sp>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85724</xdr:rowOff>
    </xdr:from>
    <xdr:to>
      <xdr:col>0</xdr:col>
      <xdr:colOff>1722576</xdr:colOff>
      <xdr:row>5</xdr:row>
      <xdr:rowOff>85724</xdr:rowOff>
    </xdr:to>
    <xdr:pic>
      <xdr:nvPicPr>
        <xdr:cNvPr id="3" name="Imagen 2">
          <a:extLst>
            <a:ext uri="{FF2B5EF4-FFF2-40B4-BE49-F238E27FC236}">
              <a16:creationId xmlns:a16="http://schemas.microsoft.com/office/drawing/2014/main" id="{00000000-0008-0000-1E00-000003000000}"/>
            </a:ext>
          </a:extLst>
        </xdr:cNvPr>
        <xdr:cNvPicPr>
          <a:picLocks noChangeAspect="1"/>
        </xdr:cNvPicPr>
      </xdr:nvPicPr>
      <xdr:blipFill>
        <a:blip xmlns:r="http://schemas.openxmlformats.org/officeDocument/2006/relationships" r:embed="rId1"/>
        <a:stretch>
          <a:fillRect/>
        </a:stretch>
      </xdr:blipFill>
      <xdr:spPr>
        <a:xfrm>
          <a:off x="0" y="85724"/>
          <a:ext cx="1722576" cy="847725"/>
        </a:xfrm>
        <a:prstGeom prst="rect">
          <a:avLst/>
        </a:prstGeom>
      </xdr:spPr>
    </xdr:pic>
    <xdr:clientData/>
  </xdr:twoCellAnchor>
  <xdr:twoCellAnchor editAs="oneCell">
    <xdr:from>
      <xdr:col>1</xdr:col>
      <xdr:colOff>209550</xdr:colOff>
      <xdr:row>11</xdr:row>
      <xdr:rowOff>85725</xdr:rowOff>
    </xdr:from>
    <xdr:to>
      <xdr:col>2</xdr:col>
      <xdr:colOff>1143572</xdr:colOff>
      <xdr:row>14</xdr:row>
      <xdr:rowOff>51093</xdr:rowOff>
    </xdr:to>
    <xdr:pic>
      <xdr:nvPicPr>
        <xdr:cNvPr id="9" name="Imagen 8">
          <a:extLst>
            <a:ext uri="{FF2B5EF4-FFF2-40B4-BE49-F238E27FC236}">
              <a16:creationId xmlns:a16="http://schemas.microsoft.com/office/drawing/2014/main" id="{00000000-0008-0000-1E00-000009000000}"/>
            </a:ext>
          </a:extLst>
        </xdr:cNvPr>
        <xdr:cNvPicPr>
          <a:picLocks noChangeAspect="1"/>
        </xdr:cNvPicPr>
      </xdr:nvPicPr>
      <xdr:blipFill>
        <a:blip xmlns:r="http://schemas.openxmlformats.org/officeDocument/2006/relationships" r:embed="rId2"/>
        <a:stretch>
          <a:fillRect/>
        </a:stretch>
      </xdr:blipFill>
      <xdr:spPr>
        <a:xfrm>
          <a:off x="2505075" y="1990725"/>
          <a:ext cx="2200847" cy="451143"/>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57150</xdr:colOff>
      <xdr:row>0</xdr:row>
      <xdr:rowOff>142875</xdr:rowOff>
    </xdr:from>
    <xdr:to>
      <xdr:col>0</xdr:col>
      <xdr:colOff>1398386</xdr:colOff>
      <xdr:row>4</xdr:row>
      <xdr:rowOff>39300</xdr:rowOff>
    </xdr:to>
    <xdr:pic>
      <xdr:nvPicPr>
        <xdr:cNvPr id="2" name="Imagen 1">
          <a:extLst>
            <a:ext uri="{FF2B5EF4-FFF2-40B4-BE49-F238E27FC236}">
              <a16:creationId xmlns:a16="http://schemas.microsoft.com/office/drawing/2014/main" id="{00000000-0008-0000-1F00-000002000000}"/>
            </a:ext>
          </a:extLst>
        </xdr:cNvPr>
        <xdr:cNvPicPr>
          <a:picLocks noChangeAspect="1"/>
        </xdr:cNvPicPr>
      </xdr:nvPicPr>
      <xdr:blipFill>
        <a:blip xmlns:r="http://schemas.openxmlformats.org/officeDocument/2006/relationships" r:embed="rId1"/>
        <a:stretch>
          <a:fillRect/>
        </a:stretch>
      </xdr:blipFill>
      <xdr:spPr>
        <a:xfrm>
          <a:off x="57150" y="142875"/>
          <a:ext cx="1341236" cy="658425"/>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57150</xdr:colOff>
      <xdr:row>0</xdr:row>
      <xdr:rowOff>133349</xdr:rowOff>
    </xdr:from>
    <xdr:to>
      <xdr:col>0</xdr:col>
      <xdr:colOff>1626411</xdr:colOff>
      <xdr:row>4</xdr:row>
      <xdr:rowOff>161924</xdr:rowOff>
    </xdr:to>
    <xdr:pic>
      <xdr:nvPicPr>
        <xdr:cNvPr id="2" name="Imagen 1">
          <a:extLst>
            <a:ext uri="{FF2B5EF4-FFF2-40B4-BE49-F238E27FC236}">
              <a16:creationId xmlns:a16="http://schemas.microsoft.com/office/drawing/2014/main" id="{00000000-0008-0000-2000-000002000000}"/>
            </a:ext>
          </a:extLst>
        </xdr:cNvPr>
        <xdr:cNvPicPr>
          <a:picLocks noChangeAspect="1"/>
        </xdr:cNvPicPr>
      </xdr:nvPicPr>
      <xdr:blipFill>
        <a:blip xmlns:r="http://schemas.openxmlformats.org/officeDocument/2006/relationships" r:embed="rId1"/>
        <a:stretch>
          <a:fillRect/>
        </a:stretch>
      </xdr:blipFill>
      <xdr:spPr>
        <a:xfrm>
          <a:off x="57150" y="133349"/>
          <a:ext cx="1569261" cy="676275"/>
        </a:xfrm>
        <a:prstGeom prst="rect">
          <a:avLst/>
        </a:prstGeom>
      </xdr:spPr>
    </xdr:pic>
    <xdr:clientData/>
  </xdr:twoCellAnchor>
  <xdr:twoCellAnchor editAs="oneCell">
    <xdr:from>
      <xdr:col>1</xdr:col>
      <xdr:colOff>161925</xdr:colOff>
      <xdr:row>13</xdr:row>
      <xdr:rowOff>133350</xdr:rowOff>
    </xdr:from>
    <xdr:to>
      <xdr:col>2</xdr:col>
      <xdr:colOff>1095947</xdr:colOff>
      <xdr:row>16</xdr:row>
      <xdr:rowOff>98718</xdr:rowOff>
    </xdr:to>
    <xdr:pic>
      <xdr:nvPicPr>
        <xdr:cNvPr id="4" name="Imagen 3">
          <a:extLst>
            <a:ext uri="{FF2B5EF4-FFF2-40B4-BE49-F238E27FC236}">
              <a16:creationId xmlns:a16="http://schemas.microsoft.com/office/drawing/2014/main" id="{00000000-0008-0000-2000-000004000000}"/>
            </a:ext>
          </a:extLst>
        </xdr:cNvPr>
        <xdr:cNvPicPr>
          <a:picLocks noChangeAspect="1"/>
        </xdr:cNvPicPr>
      </xdr:nvPicPr>
      <xdr:blipFill>
        <a:blip xmlns:r="http://schemas.openxmlformats.org/officeDocument/2006/relationships" r:embed="rId2"/>
        <a:stretch>
          <a:fillRect/>
        </a:stretch>
      </xdr:blipFill>
      <xdr:spPr>
        <a:xfrm>
          <a:off x="2876550" y="2228850"/>
          <a:ext cx="2200847" cy="451143"/>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71438</xdr:colOff>
      <xdr:row>0</xdr:row>
      <xdr:rowOff>142877</xdr:rowOff>
    </xdr:from>
    <xdr:to>
      <xdr:col>0</xdr:col>
      <xdr:colOff>1940720</xdr:colOff>
      <xdr:row>5</xdr:row>
      <xdr:rowOff>108025</xdr:rowOff>
    </xdr:to>
    <xdr:pic>
      <xdr:nvPicPr>
        <xdr:cNvPr id="3" name="Imagen 2">
          <a:extLst>
            <a:ext uri="{FF2B5EF4-FFF2-40B4-BE49-F238E27FC236}">
              <a16:creationId xmlns:a16="http://schemas.microsoft.com/office/drawing/2014/main" id="{00000000-0008-0000-2100-000003000000}"/>
            </a:ext>
          </a:extLst>
        </xdr:cNvPr>
        <xdr:cNvPicPr>
          <a:picLocks noChangeAspect="1"/>
        </xdr:cNvPicPr>
      </xdr:nvPicPr>
      <xdr:blipFill>
        <a:blip xmlns:r="http://schemas.openxmlformats.org/officeDocument/2006/relationships" r:embed="rId1"/>
        <a:stretch>
          <a:fillRect/>
        </a:stretch>
      </xdr:blipFill>
      <xdr:spPr>
        <a:xfrm>
          <a:off x="71438" y="142877"/>
          <a:ext cx="1869282" cy="917648"/>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85725</xdr:rowOff>
    </xdr:from>
    <xdr:to>
      <xdr:col>0</xdr:col>
      <xdr:colOff>1533525</xdr:colOff>
      <xdr:row>5</xdr:row>
      <xdr:rowOff>28922</xdr:rowOff>
    </xdr:to>
    <xdr:pic>
      <xdr:nvPicPr>
        <xdr:cNvPr id="2" name="Imagen 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a:stretch>
          <a:fillRect/>
        </a:stretch>
      </xdr:blipFill>
      <xdr:spPr>
        <a:xfrm>
          <a:off x="0" y="85725"/>
          <a:ext cx="1533525" cy="752822"/>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28575</xdr:colOff>
      <xdr:row>1</xdr:row>
      <xdr:rowOff>28575</xdr:rowOff>
    </xdr:from>
    <xdr:to>
      <xdr:col>0</xdr:col>
      <xdr:colOff>1369811</xdr:colOff>
      <xdr:row>4</xdr:row>
      <xdr:rowOff>172650</xdr:rowOff>
    </xdr:to>
    <xdr:pic>
      <xdr:nvPicPr>
        <xdr:cNvPr id="2" name="Imagen 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a:stretch>
          <a:fillRect/>
        </a:stretch>
      </xdr:blipFill>
      <xdr:spPr>
        <a:xfrm>
          <a:off x="28575" y="190500"/>
          <a:ext cx="1341236" cy="658425"/>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xdr:from>
      <xdr:col>1</xdr:col>
      <xdr:colOff>419100</xdr:colOff>
      <xdr:row>15</xdr:row>
      <xdr:rowOff>0</xdr:rowOff>
    </xdr:from>
    <xdr:to>
      <xdr:col>2</xdr:col>
      <xdr:colOff>933450</xdr:colOff>
      <xdr:row>19</xdr:row>
      <xdr:rowOff>0</xdr:rowOff>
    </xdr:to>
    <xdr:cxnSp macro="">
      <xdr:nvCxnSpPr>
        <xdr:cNvPr id="3" name="Conector recto 2">
          <a:extLst>
            <a:ext uri="{FF2B5EF4-FFF2-40B4-BE49-F238E27FC236}">
              <a16:creationId xmlns:a16="http://schemas.microsoft.com/office/drawing/2014/main" id="{00000000-0008-0000-2400-000003000000}"/>
            </a:ext>
          </a:extLst>
        </xdr:cNvPr>
        <xdr:cNvCxnSpPr/>
      </xdr:nvCxnSpPr>
      <xdr:spPr>
        <a:xfrm flipH="1">
          <a:off x="4352925" y="2286000"/>
          <a:ext cx="1495425" cy="7620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66674</xdr:colOff>
      <xdr:row>0</xdr:row>
      <xdr:rowOff>114300</xdr:rowOff>
    </xdr:from>
    <xdr:to>
      <xdr:col>0</xdr:col>
      <xdr:colOff>1619250</xdr:colOff>
      <xdr:row>4</xdr:row>
      <xdr:rowOff>114474</xdr:rowOff>
    </xdr:to>
    <xdr:pic>
      <xdr:nvPicPr>
        <xdr:cNvPr id="11" name="Imagen 10">
          <a:extLst>
            <a:ext uri="{FF2B5EF4-FFF2-40B4-BE49-F238E27FC236}">
              <a16:creationId xmlns:a16="http://schemas.microsoft.com/office/drawing/2014/main" id="{00000000-0008-0000-2400-00000B000000}"/>
            </a:ext>
          </a:extLst>
        </xdr:cNvPr>
        <xdr:cNvPicPr>
          <a:picLocks noChangeAspect="1"/>
        </xdr:cNvPicPr>
      </xdr:nvPicPr>
      <xdr:blipFill>
        <a:blip xmlns:r="http://schemas.openxmlformats.org/officeDocument/2006/relationships" r:embed="rId1"/>
        <a:stretch>
          <a:fillRect/>
        </a:stretch>
      </xdr:blipFill>
      <xdr:spPr>
        <a:xfrm>
          <a:off x="66674" y="114300"/>
          <a:ext cx="1552576" cy="762174"/>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161925</xdr:rowOff>
    </xdr:from>
    <xdr:to>
      <xdr:col>0</xdr:col>
      <xdr:colOff>1647824</xdr:colOff>
      <xdr:row>5</xdr:row>
      <xdr:rowOff>18357</xdr:rowOff>
    </xdr:to>
    <xdr:pic>
      <xdr:nvPicPr>
        <xdr:cNvPr id="3" name="Imagen 2">
          <a:extLst>
            <a:ext uri="{FF2B5EF4-FFF2-40B4-BE49-F238E27FC236}">
              <a16:creationId xmlns:a16="http://schemas.microsoft.com/office/drawing/2014/main" id="{00000000-0008-0000-2500-000003000000}"/>
            </a:ext>
          </a:extLst>
        </xdr:cNvPr>
        <xdr:cNvPicPr>
          <a:picLocks noChangeAspect="1"/>
        </xdr:cNvPicPr>
      </xdr:nvPicPr>
      <xdr:blipFill>
        <a:blip xmlns:r="http://schemas.openxmlformats.org/officeDocument/2006/relationships" r:embed="rId1"/>
        <a:stretch>
          <a:fillRect/>
        </a:stretch>
      </xdr:blipFill>
      <xdr:spPr>
        <a:xfrm>
          <a:off x="0" y="161925"/>
          <a:ext cx="1647824" cy="808932"/>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285750</xdr:colOff>
      <xdr:row>11</xdr:row>
      <xdr:rowOff>66676</xdr:rowOff>
    </xdr:from>
    <xdr:to>
      <xdr:col>2</xdr:col>
      <xdr:colOff>1190625</xdr:colOff>
      <xdr:row>13</xdr:row>
      <xdr:rowOff>97652</xdr:rowOff>
    </xdr:to>
    <xdr:pic>
      <xdr:nvPicPr>
        <xdr:cNvPr id="3" name="Imagen 2">
          <a:extLst>
            <a:ext uri="{FF2B5EF4-FFF2-40B4-BE49-F238E27FC236}">
              <a16:creationId xmlns:a16="http://schemas.microsoft.com/office/drawing/2014/main" id="{00000000-0008-0000-2600-000003000000}"/>
            </a:ext>
          </a:extLst>
        </xdr:cNvPr>
        <xdr:cNvPicPr>
          <a:picLocks noChangeAspect="1"/>
        </xdr:cNvPicPr>
      </xdr:nvPicPr>
      <xdr:blipFill>
        <a:blip xmlns:r="http://schemas.openxmlformats.org/officeDocument/2006/relationships" r:embed="rId1"/>
        <a:stretch>
          <a:fillRect/>
        </a:stretch>
      </xdr:blipFill>
      <xdr:spPr>
        <a:xfrm>
          <a:off x="2819400" y="2457451"/>
          <a:ext cx="2009775" cy="411976"/>
        </a:xfrm>
        <a:prstGeom prst="rect">
          <a:avLst/>
        </a:prstGeom>
      </xdr:spPr>
    </xdr:pic>
    <xdr:clientData/>
  </xdr:twoCellAnchor>
  <xdr:twoCellAnchor editAs="oneCell">
    <xdr:from>
      <xdr:col>0</xdr:col>
      <xdr:colOff>9524</xdr:colOff>
      <xdr:row>0</xdr:row>
      <xdr:rowOff>76199</xdr:rowOff>
    </xdr:from>
    <xdr:to>
      <xdr:col>0</xdr:col>
      <xdr:colOff>1775177</xdr:colOff>
      <xdr:row>4</xdr:row>
      <xdr:rowOff>180974</xdr:rowOff>
    </xdr:to>
    <xdr:pic>
      <xdr:nvPicPr>
        <xdr:cNvPr id="5" name="Imagen 4">
          <a:extLst>
            <a:ext uri="{FF2B5EF4-FFF2-40B4-BE49-F238E27FC236}">
              <a16:creationId xmlns:a16="http://schemas.microsoft.com/office/drawing/2014/main" id="{00000000-0008-0000-2600-000005000000}"/>
            </a:ext>
          </a:extLst>
        </xdr:cNvPr>
        <xdr:cNvPicPr>
          <a:picLocks noChangeAspect="1"/>
        </xdr:cNvPicPr>
      </xdr:nvPicPr>
      <xdr:blipFill>
        <a:blip xmlns:r="http://schemas.openxmlformats.org/officeDocument/2006/relationships" r:embed="rId2"/>
        <a:stretch>
          <a:fillRect/>
        </a:stretch>
      </xdr:blipFill>
      <xdr:spPr>
        <a:xfrm>
          <a:off x="9524" y="76199"/>
          <a:ext cx="1765653" cy="866775"/>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238125</xdr:colOff>
      <xdr:row>12</xdr:row>
      <xdr:rowOff>0</xdr:rowOff>
    </xdr:from>
    <xdr:to>
      <xdr:col>3</xdr:col>
      <xdr:colOff>29147</xdr:colOff>
      <xdr:row>14</xdr:row>
      <xdr:rowOff>127293</xdr:rowOff>
    </xdr:to>
    <xdr:pic>
      <xdr:nvPicPr>
        <xdr:cNvPr id="2" name="Imagen 1">
          <a:extLst>
            <a:ext uri="{FF2B5EF4-FFF2-40B4-BE49-F238E27FC236}">
              <a16:creationId xmlns:a16="http://schemas.microsoft.com/office/drawing/2014/main" id="{00000000-0008-0000-2700-000002000000}"/>
            </a:ext>
          </a:extLst>
        </xdr:cNvPr>
        <xdr:cNvPicPr>
          <a:picLocks noChangeAspect="1"/>
        </xdr:cNvPicPr>
      </xdr:nvPicPr>
      <xdr:blipFill>
        <a:blip xmlns:r="http://schemas.openxmlformats.org/officeDocument/2006/relationships" r:embed="rId1"/>
        <a:stretch>
          <a:fillRect/>
        </a:stretch>
      </xdr:blipFill>
      <xdr:spPr>
        <a:xfrm>
          <a:off x="2771775" y="1771650"/>
          <a:ext cx="2200847" cy="451143"/>
        </a:xfrm>
        <a:prstGeom prst="rect">
          <a:avLst/>
        </a:prstGeom>
      </xdr:spPr>
    </xdr:pic>
    <xdr:clientData/>
  </xdr:twoCellAnchor>
  <xdr:twoCellAnchor editAs="oneCell">
    <xdr:from>
      <xdr:col>0</xdr:col>
      <xdr:colOff>0</xdr:colOff>
      <xdr:row>0</xdr:row>
      <xdr:rowOff>104775</xdr:rowOff>
    </xdr:from>
    <xdr:to>
      <xdr:col>0</xdr:col>
      <xdr:colOff>1513416</xdr:colOff>
      <xdr:row>5</xdr:row>
      <xdr:rowOff>38100</xdr:rowOff>
    </xdr:to>
    <xdr:pic>
      <xdr:nvPicPr>
        <xdr:cNvPr id="3" name="Imagen 2">
          <a:extLst>
            <a:ext uri="{FF2B5EF4-FFF2-40B4-BE49-F238E27FC236}">
              <a16:creationId xmlns:a16="http://schemas.microsoft.com/office/drawing/2014/main" id="{00000000-0008-0000-2700-000003000000}"/>
            </a:ext>
          </a:extLst>
        </xdr:cNvPr>
        <xdr:cNvPicPr>
          <a:picLocks noChangeAspect="1"/>
        </xdr:cNvPicPr>
      </xdr:nvPicPr>
      <xdr:blipFill>
        <a:blip xmlns:r="http://schemas.openxmlformats.org/officeDocument/2006/relationships" r:embed="rId2"/>
        <a:stretch>
          <a:fillRect/>
        </a:stretch>
      </xdr:blipFill>
      <xdr:spPr>
        <a:xfrm>
          <a:off x="0" y="104775"/>
          <a:ext cx="1513416" cy="742950"/>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85725</xdr:rowOff>
    </xdr:from>
    <xdr:to>
      <xdr:col>0</xdr:col>
      <xdr:colOff>1616159</xdr:colOff>
      <xdr:row>4</xdr:row>
      <xdr:rowOff>133350</xdr:rowOff>
    </xdr:to>
    <xdr:pic>
      <xdr:nvPicPr>
        <xdr:cNvPr id="3" name="Imagen 2">
          <a:extLst>
            <a:ext uri="{FF2B5EF4-FFF2-40B4-BE49-F238E27FC236}">
              <a16:creationId xmlns:a16="http://schemas.microsoft.com/office/drawing/2014/main" id="{00000000-0008-0000-2800-000003000000}"/>
            </a:ext>
          </a:extLst>
        </xdr:cNvPr>
        <xdr:cNvPicPr>
          <a:picLocks noChangeAspect="1"/>
        </xdr:cNvPicPr>
      </xdr:nvPicPr>
      <xdr:blipFill>
        <a:blip xmlns:r="http://schemas.openxmlformats.org/officeDocument/2006/relationships" r:embed="rId1"/>
        <a:stretch>
          <a:fillRect/>
        </a:stretch>
      </xdr:blipFill>
      <xdr:spPr>
        <a:xfrm>
          <a:off x="0" y="85725"/>
          <a:ext cx="1616159" cy="695325"/>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142875</xdr:colOff>
      <xdr:row>0</xdr:row>
      <xdr:rowOff>47625</xdr:rowOff>
    </xdr:from>
    <xdr:to>
      <xdr:col>0</xdr:col>
      <xdr:colOff>1666875</xdr:colOff>
      <xdr:row>4</xdr:row>
      <xdr:rowOff>148071</xdr:rowOff>
    </xdr:to>
    <xdr:pic>
      <xdr:nvPicPr>
        <xdr:cNvPr id="3" name="Imagen 2">
          <a:extLst>
            <a:ext uri="{FF2B5EF4-FFF2-40B4-BE49-F238E27FC236}">
              <a16:creationId xmlns:a16="http://schemas.microsoft.com/office/drawing/2014/main" id="{00000000-0008-0000-2900-000003000000}"/>
            </a:ext>
          </a:extLst>
        </xdr:cNvPr>
        <xdr:cNvPicPr>
          <a:picLocks noChangeAspect="1"/>
        </xdr:cNvPicPr>
      </xdr:nvPicPr>
      <xdr:blipFill>
        <a:blip xmlns:r="http://schemas.openxmlformats.org/officeDocument/2006/relationships" r:embed="rId1"/>
        <a:stretch>
          <a:fillRect/>
        </a:stretch>
      </xdr:blipFill>
      <xdr:spPr>
        <a:xfrm>
          <a:off x="142875" y="47625"/>
          <a:ext cx="1524000" cy="748146"/>
        </a:xfrm>
        <a:prstGeom prst="rect">
          <a:avLst/>
        </a:prstGeom>
      </xdr:spPr>
    </xdr:pic>
    <xdr:clientData/>
  </xdr:twoCellAnchor>
  <xdr:twoCellAnchor editAs="oneCell">
    <xdr:from>
      <xdr:col>1</xdr:col>
      <xdr:colOff>200025</xdr:colOff>
      <xdr:row>11</xdr:row>
      <xdr:rowOff>152400</xdr:rowOff>
    </xdr:from>
    <xdr:to>
      <xdr:col>2</xdr:col>
      <xdr:colOff>1172147</xdr:colOff>
      <xdr:row>14</xdr:row>
      <xdr:rowOff>117768</xdr:rowOff>
    </xdr:to>
    <xdr:pic>
      <xdr:nvPicPr>
        <xdr:cNvPr id="5" name="Imagen 4">
          <a:extLst>
            <a:ext uri="{FF2B5EF4-FFF2-40B4-BE49-F238E27FC236}">
              <a16:creationId xmlns:a16="http://schemas.microsoft.com/office/drawing/2014/main" id="{00000000-0008-0000-2900-000005000000}"/>
            </a:ext>
          </a:extLst>
        </xdr:cNvPr>
        <xdr:cNvPicPr>
          <a:picLocks noChangeAspect="1"/>
        </xdr:cNvPicPr>
      </xdr:nvPicPr>
      <xdr:blipFill>
        <a:blip xmlns:r="http://schemas.openxmlformats.org/officeDocument/2006/relationships" r:embed="rId2"/>
        <a:stretch>
          <a:fillRect/>
        </a:stretch>
      </xdr:blipFill>
      <xdr:spPr>
        <a:xfrm>
          <a:off x="2009775" y="1866900"/>
          <a:ext cx="2200847" cy="451143"/>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3409950</xdr:colOff>
      <xdr:row>11</xdr:row>
      <xdr:rowOff>142875</xdr:rowOff>
    </xdr:from>
    <xdr:to>
      <xdr:col>2</xdr:col>
      <xdr:colOff>981647</xdr:colOff>
      <xdr:row>14</xdr:row>
      <xdr:rowOff>108243</xdr:rowOff>
    </xdr:to>
    <xdr:pic>
      <xdr:nvPicPr>
        <xdr:cNvPr id="3" name="Imagen 2">
          <a:extLst>
            <a:ext uri="{FF2B5EF4-FFF2-40B4-BE49-F238E27FC236}">
              <a16:creationId xmlns:a16="http://schemas.microsoft.com/office/drawing/2014/main" id="{00000000-0008-0000-2A00-000003000000}"/>
            </a:ext>
          </a:extLst>
        </xdr:cNvPr>
        <xdr:cNvPicPr>
          <a:picLocks noChangeAspect="1"/>
        </xdr:cNvPicPr>
      </xdr:nvPicPr>
      <xdr:blipFill>
        <a:blip xmlns:r="http://schemas.openxmlformats.org/officeDocument/2006/relationships" r:embed="rId1"/>
        <a:stretch>
          <a:fillRect/>
        </a:stretch>
      </xdr:blipFill>
      <xdr:spPr>
        <a:xfrm>
          <a:off x="3409950" y="2095500"/>
          <a:ext cx="2200847" cy="451143"/>
        </a:xfrm>
        <a:prstGeom prst="rect">
          <a:avLst/>
        </a:prstGeom>
      </xdr:spPr>
    </xdr:pic>
    <xdr:clientData/>
  </xdr:twoCellAnchor>
  <xdr:twoCellAnchor editAs="oneCell">
    <xdr:from>
      <xdr:col>0</xdr:col>
      <xdr:colOff>76200</xdr:colOff>
      <xdr:row>0</xdr:row>
      <xdr:rowOff>85725</xdr:rowOff>
    </xdr:from>
    <xdr:to>
      <xdr:col>0</xdr:col>
      <xdr:colOff>1609018</xdr:colOff>
      <xdr:row>5</xdr:row>
      <xdr:rowOff>28575</xdr:rowOff>
    </xdr:to>
    <xdr:pic>
      <xdr:nvPicPr>
        <xdr:cNvPr id="5" name="Imagen 4">
          <a:extLst>
            <a:ext uri="{FF2B5EF4-FFF2-40B4-BE49-F238E27FC236}">
              <a16:creationId xmlns:a16="http://schemas.microsoft.com/office/drawing/2014/main" id="{00000000-0008-0000-2A00-000005000000}"/>
            </a:ext>
          </a:extLst>
        </xdr:cNvPr>
        <xdr:cNvPicPr>
          <a:picLocks noChangeAspect="1"/>
        </xdr:cNvPicPr>
      </xdr:nvPicPr>
      <xdr:blipFill>
        <a:blip xmlns:r="http://schemas.openxmlformats.org/officeDocument/2006/relationships" r:embed="rId2"/>
        <a:stretch>
          <a:fillRect/>
        </a:stretch>
      </xdr:blipFill>
      <xdr:spPr>
        <a:xfrm>
          <a:off x="76200" y="85725"/>
          <a:ext cx="1532818" cy="752475"/>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66675</xdr:rowOff>
    </xdr:from>
    <xdr:to>
      <xdr:col>0</xdr:col>
      <xdr:colOff>1341236</xdr:colOff>
      <xdr:row>4</xdr:row>
      <xdr:rowOff>77400</xdr:rowOff>
    </xdr:to>
    <xdr:pic>
      <xdr:nvPicPr>
        <xdr:cNvPr id="3" name="Imagen 2">
          <a:extLst>
            <a:ext uri="{FF2B5EF4-FFF2-40B4-BE49-F238E27FC236}">
              <a16:creationId xmlns:a16="http://schemas.microsoft.com/office/drawing/2014/main" id="{00000000-0008-0000-2B00-000003000000}"/>
            </a:ext>
          </a:extLst>
        </xdr:cNvPr>
        <xdr:cNvPicPr>
          <a:picLocks noChangeAspect="1"/>
        </xdr:cNvPicPr>
      </xdr:nvPicPr>
      <xdr:blipFill>
        <a:blip xmlns:r="http://schemas.openxmlformats.org/officeDocument/2006/relationships" r:embed="rId1"/>
        <a:stretch>
          <a:fillRect/>
        </a:stretch>
      </xdr:blipFill>
      <xdr:spPr>
        <a:xfrm>
          <a:off x="0" y="66675"/>
          <a:ext cx="1341236" cy="658425"/>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28575</xdr:colOff>
      <xdr:row>0</xdr:row>
      <xdr:rowOff>76200</xdr:rowOff>
    </xdr:from>
    <xdr:to>
      <xdr:col>0</xdr:col>
      <xdr:colOff>1457325</xdr:colOff>
      <xdr:row>4</xdr:row>
      <xdr:rowOff>129886</xdr:rowOff>
    </xdr:to>
    <xdr:pic>
      <xdr:nvPicPr>
        <xdr:cNvPr id="7" name="Imagen 6">
          <a:extLst>
            <a:ext uri="{FF2B5EF4-FFF2-40B4-BE49-F238E27FC236}">
              <a16:creationId xmlns:a16="http://schemas.microsoft.com/office/drawing/2014/main" id="{00000000-0008-0000-2C00-000007000000}"/>
            </a:ext>
          </a:extLst>
        </xdr:cNvPr>
        <xdr:cNvPicPr>
          <a:picLocks noChangeAspect="1"/>
        </xdr:cNvPicPr>
      </xdr:nvPicPr>
      <xdr:blipFill>
        <a:blip xmlns:r="http://schemas.openxmlformats.org/officeDocument/2006/relationships" r:embed="rId1"/>
        <a:stretch>
          <a:fillRect/>
        </a:stretch>
      </xdr:blipFill>
      <xdr:spPr>
        <a:xfrm>
          <a:off x="28575" y="76200"/>
          <a:ext cx="1428750" cy="701386"/>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2</xdr:col>
      <xdr:colOff>762000</xdr:colOff>
      <xdr:row>9</xdr:row>
      <xdr:rowOff>133350</xdr:rowOff>
    </xdr:from>
    <xdr:to>
      <xdr:col>4</xdr:col>
      <xdr:colOff>390525</xdr:colOff>
      <xdr:row>12</xdr:row>
      <xdr:rowOff>98718</xdr:rowOff>
    </xdr:to>
    <xdr:pic>
      <xdr:nvPicPr>
        <xdr:cNvPr id="3" name="Imagen 2">
          <a:extLst>
            <a:ext uri="{FF2B5EF4-FFF2-40B4-BE49-F238E27FC236}">
              <a16:creationId xmlns:a16="http://schemas.microsoft.com/office/drawing/2014/main" id="{00000000-0008-0000-2D00-000003000000}"/>
            </a:ext>
          </a:extLst>
        </xdr:cNvPr>
        <xdr:cNvPicPr>
          <a:picLocks noChangeAspect="1"/>
        </xdr:cNvPicPr>
      </xdr:nvPicPr>
      <xdr:blipFill>
        <a:blip xmlns:r="http://schemas.openxmlformats.org/officeDocument/2006/relationships" r:embed="rId1"/>
        <a:stretch>
          <a:fillRect/>
        </a:stretch>
      </xdr:blipFill>
      <xdr:spPr>
        <a:xfrm>
          <a:off x="4019550" y="1609725"/>
          <a:ext cx="2886075" cy="451143"/>
        </a:xfrm>
        <a:prstGeom prst="rect">
          <a:avLst/>
        </a:prstGeom>
      </xdr:spPr>
    </xdr:pic>
    <xdr:clientData/>
  </xdr:twoCellAnchor>
  <xdr:twoCellAnchor editAs="oneCell">
    <xdr:from>
      <xdr:col>0</xdr:col>
      <xdr:colOff>28575</xdr:colOff>
      <xdr:row>0</xdr:row>
      <xdr:rowOff>33944</xdr:rowOff>
    </xdr:from>
    <xdr:to>
      <xdr:col>1</xdr:col>
      <xdr:colOff>866775</xdr:colOff>
      <xdr:row>5</xdr:row>
      <xdr:rowOff>31172</xdr:rowOff>
    </xdr:to>
    <xdr:pic>
      <xdr:nvPicPr>
        <xdr:cNvPr id="5" name="Imagen 4">
          <a:extLst>
            <a:ext uri="{FF2B5EF4-FFF2-40B4-BE49-F238E27FC236}">
              <a16:creationId xmlns:a16="http://schemas.microsoft.com/office/drawing/2014/main" id="{00000000-0008-0000-2D00-000005000000}"/>
            </a:ext>
          </a:extLst>
        </xdr:cNvPr>
        <xdr:cNvPicPr>
          <a:picLocks noChangeAspect="1"/>
        </xdr:cNvPicPr>
      </xdr:nvPicPr>
      <xdr:blipFill>
        <a:blip xmlns:r="http://schemas.openxmlformats.org/officeDocument/2006/relationships" r:embed="rId2"/>
        <a:stretch>
          <a:fillRect/>
        </a:stretch>
      </xdr:blipFill>
      <xdr:spPr>
        <a:xfrm>
          <a:off x="28575" y="33944"/>
          <a:ext cx="1876425" cy="921153"/>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47625</xdr:colOff>
      <xdr:row>0</xdr:row>
      <xdr:rowOff>28576</xdr:rowOff>
    </xdr:from>
    <xdr:to>
      <xdr:col>0</xdr:col>
      <xdr:colOff>1524000</xdr:colOff>
      <xdr:row>5</xdr:row>
      <xdr:rowOff>19341</xdr:rowOff>
    </xdr:to>
    <xdr:pic>
      <xdr:nvPicPr>
        <xdr:cNvPr id="6" name="Imagen 5">
          <a:extLst>
            <a:ext uri="{FF2B5EF4-FFF2-40B4-BE49-F238E27FC236}">
              <a16:creationId xmlns:a16="http://schemas.microsoft.com/office/drawing/2014/main" id="{00000000-0008-0000-2E00-000006000000}"/>
            </a:ext>
          </a:extLst>
        </xdr:cNvPr>
        <xdr:cNvPicPr>
          <a:picLocks noChangeAspect="1"/>
        </xdr:cNvPicPr>
      </xdr:nvPicPr>
      <xdr:blipFill>
        <a:blip xmlns:r="http://schemas.openxmlformats.org/officeDocument/2006/relationships" r:embed="rId1"/>
        <a:stretch>
          <a:fillRect/>
        </a:stretch>
      </xdr:blipFill>
      <xdr:spPr>
        <a:xfrm>
          <a:off x="47625" y="28576"/>
          <a:ext cx="1476375" cy="800390"/>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57150</xdr:colOff>
      <xdr:row>1</xdr:row>
      <xdr:rowOff>114300</xdr:rowOff>
    </xdr:from>
    <xdr:to>
      <xdr:col>1</xdr:col>
      <xdr:colOff>57150</xdr:colOff>
      <xdr:row>5</xdr:row>
      <xdr:rowOff>47860</xdr:rowOff>
    </xdr:to>
    <xdr:pic>
      <xdr:nvPicPr>
        <xdr:cNvPr id="3" name="Imagen 2">
          <a:extLst>
            <a:ext uri="{FF2B5EF4-FFF2-40B4-BE49-F238E27FC236}">
              <a16:creationId xmlns:a16="http://schemas.microsoft.com/office/drawing/2014/main" id="{00000000-0008-0000-2F00-000003000000}"/>
            </a:ext>
          </a:extLst>
        </xdr:cNvPr>
        <xdr:cNvPicPr>
          <a:picLocks noChangeAspect="1"/>
        </xdr:cNvPicPr>
      </xdr:nvPicPr>
      <xdr:blipFill>
        <a:blip xmlns:r="http://schemas.openxmlformats.org/officeDocument/2006/relationships" r:embed="rId1"/>
        <a:stretch>
          <a:fillRect/>
        </a:stretch>
      </xdr:blipFill>
      <xdr:spPr>
        <a:xfrm>
          <a:off x="57150" y="304800"/>
          <a:ext cx="1419225" cy="695560"/>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114300</xdr:rowOff>
    </xdr:from>
    <xdr:to>
      <xdr:col>0</xdr:col>
      <xdr:colOff>1419225</xdr:colOff>
      <xdr:row>5</xdr:row>
      <xdr:rowOff>235</xdr:rowOff>
    </xdr:to>
    <xdr:pic>
      <xdr:nvPicPr>
        <xdr:cNvPr id="3" name="Imagen 2">
          <a:extLst>
            <a:ext uri="{FF2B5EF4-FFF2-40B4-BE49-F238E27FC236}">
              <a16:creationId xmlns:a16="http://schemas.microsoft.com/office/drawing/2014/main" id="{00000000-0008-0000-3000-000003000000}"/>
            </a:ext>
          </a:extLst>
        </xdr:cNvPr>
        <xdr:cNvPicPr>
          <a:picLocks noChangeAspect="1"/>
        </xdr:cNvPicPr>
      </xdr:nvPicPr>
      <xdr:blipFill>
        <a:blip xmlns:r="http://schemas.openxmlformats.org/officeDocument/2006/relationships" r:embed="rId1"/>
        <a:stretch>
          <a:fillRect/>
        </a:stretch>
      </xdr:blipFill>
      <xdr:spPr>
        <a:xfrm>
          <a:off x="0" y="114300"/>
          <a:ext cx="1419225" cy="695560"/>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oneCellAnchor>
    <xdr:from>
      <xdr:col>0</xdr:col>
      <xdr:colOff>561960</xdr:colOff>
      <xdr:row>23</xdr:row>
      <xdr:rowOff>9360</xdr:rowOff>
    </xdr:from>
    <xdr:ext cx="904680" cy="0"/>
    <xdr:sp macro="" textlink="">
      <xdr:nvSpPr>
        <xdr:cNvPr id="2" name="Line 1">
          <a:extLst>
            <a:ext uri="{FF2B5EF4-FFF2-40B4-BE49-F238E27FC236}">
              <a16:creationId xmlns:a16="http://schemas.microsoft.com/office/drawing/2014/main" id="{00000000-0008-0000-3D00-000002000000}"/>
            </a:ext>
          </a:extLst>
        </xdr:cNvPr>
        <xdr:cNvSpPr/>
      </xdr:nvSpPr>
      <xdr:spPr>
        <a:xfrm>
          <a:off x="561960" y="4390860"/>
          <a:ext cx="904680" cy="0"/>
        </a:xfrm>
        <a:prstGeom prst="line">
          <a:avLst/>
        </a:prstGeom>
        <a:ln w="9360">
          <a:miter/>
        </a:ln>
      </xdr:spPr>
      <xdr:style>
        <a:lnRef idx="0">
          <a:scrgbClr r="0" g="0" b="0"/>
        </a:lnRef>
        <a:fillRef idx="0">
          <a:scrgbClr r="0" g="0" b="0"/>
        </a:fillRef>
        <a:effectRef idx="0">
          <a:scrgbClr r="0" g="0" b="0"/>
        </a:effectRef>
        <a:fontRef idx="minor"/>
      </xdr:style>
    </xdr:sp>
    <xdr:clientData/>
  </xdr:oneCellAnchor>
  <xdr:oneCellAnchor>
    <xdr:from>
      <xdr:col>1</xdr:col>
      <xdr:colOff>628920</xdr:colOff>
      <xdr:row>23</xdr:row>
      <xdr:rowOff>9360</xdr:rowOff>
    </xdr:from>
    <xdr:ext cx="752400" cy="0"/>
    <xdr:sp macro="" textlink="">
      <xdr:nvSpPr>
        <xdr:cNvPr id="3" name="Line 1">
          <a:extLst>
            <a:ext uri="{FF2B5EF4-FFF2-40B4-BE49-F238E27FC236}">
              <a16:creationId xmlns:a16="http://schemas.microsoft.com/office/drawing/2014/main" id="{00000000-0008-0000-3D00-000003000000}"/>
            </a:ext>
          </a:extLst>
        </xdr:cNvPr>
        <xdr:cNvSpPr/>
      </xdr:nvSpPr>
      <xdr:spPr>
        <a:xfrm>
          <a:off x="1219470" y="4390860"/>
          <a:ext cx="752400" cy="0"/>
        </a:xfrm>
        <a:prstGeom prst="line">
          <a:avLst/>
        </a:prstGeom>
        <a:ln w="9360">
          <a:miter/>
        </a:ln>
      </xdr:spPr>
      <xdr:style>
        <a:lnRef idx="0">
          <a:scrgbClr r="0" g="0" b="0"/>
        </a:lnRef>
        <a:fillRef idx="0">
          <a:scrgbClr r="0" g="0" b="0"/>
        </a:fillRef>
        <a:effectRef idx="0">
          <a:scrgbClr r="0" g="0" b="0"/>
        </a:effectRef>
        <a:fontRef idx="minor"/>
      </xdr:style>
    </xdr:sp>
    <xdr:clientData/>
  </xdr:oneCellAnchor>
  <xdr:oneCellAnchor>
    <xdr:from>
      <xdr:col>2</xdr:col>
      <xdr:colOff>485640</xdr:colOff>
      <xdr:row>23</xdr:row>
      <xdr:rowOff>9360</xdr:rowOff>
    </xdr:from>
    <xdr:ext cx="1047600" cy="9360"/>
    <xdr:sp macro="" textlink="">
      <xdr:nvSpPr>
        <xdr:cNvPr id="4" name="Line 1">
          <a:extLst>
            <a:ext uri="{FF2B5EF4-FFF2-40B4-BE49-F238E27FC236}">
              <a16:creationId xmlns:a16="http://schemas.microsoft.com/office/drawing/2014/main" id="{00000000-0008-0000-3D00-000004000000}"/>
            </a:ext>
          </a:extLst>
        </xdr:cNvPr>
        <xdr:cNvSpPr/>
      </xdr:nvSpPr>
      <xdr:spPr>
        <a:xfrm flipV="1">
          <a:off x="1704840" y="4390860"/>
          <a:ext cx="1047600" cy="9360"/>
        </a:xfrm>
        <a:prstGeom prst="line">
          <a:avLst/>
        </a:prstGeom>
        <a:ln w="9360">
          <a:miter/>
        </a:ln>
      </xdr:spPr>
      <xdr:style>
        <a:lnRef idx="0">
          <a:scrgbClr r="0" g="0" b="0"/>
        </a:lnRef>
        <a:fillRef idx="0">
          <a:scrgbClr r="0" g="0" b="0"/>
        </a:fillRef>
        <a:effectRef idx="0">
          <a:scrgbClr r="0" g="0" b="0"/>
        </a:effectRef>
        <a:fontRef idx="minor"/>
      </xdr:style>
    </xdr:sp>
    <xdr:clientData/>
  </xdr:oneCellAnchor>
  <xdr:oneCellAnchor>
    <xdr:from>
      <xdr:col>4</xdr:col>
      <xdr:colOff>0</xdr:colOff>
      <xdr:row>23</xdr:row>
      <xdr:rowOff>9360</xdr:rowOff>
    </xdr:from>
    <xdr:ext cx="1047600" cy="9360"/>
    <xdr:sp macro="" textlink="">
      <xdr:nvSpPr>
        <xdr:cNvPr id="9" name="Line 1">
          <a:extLst>
            <a:ext uri="{FF2B5EF4-FFF2-40B4-BE49-F238E27FC236}">
              <a16:creationId xmlns:a16="http://schemas.microsoft.com/office/drawing/2014/main" id="{00000000-0008-0000-3D00-000009000000}"/>
            </a:ext>
          </a:extLst>
        </xdr:cNvPr>
        <xdr:cNvSpPr/>
      </xdr:nvSpPr>
      <xdr:spPr>
        <a:xfrm flipV="1">
          <a:off x="4019415" y="3847935"/>
          <a:ext cx="1047600" cy="9360"/>
        </a:xfrm>
        <a:prstGeom prst="line">
          <a:avLst/>
        </a:prstGeom>
        <a:ln w="9360">
          <a:miter/>
        </a:ln>
      </xdr:spPr>
      <xdr:style>
        <a:lnRef idx="0">
          <a:scrgbClr r="0" g="0" b="0"/>
        </a:lnRef>
        <a:fillRef idx="0">
          <a:scrgbClr r="0" g="0" b="0"/>
        </a:fillRef>
        <a:effectRef idx="0">
          <a:scrgbClr r="0" g="0" b="0"/>
        </a:effectRef>
        <a:fontRef idx="minor"/>
      </xdr:style>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2.bin"/><Relationship Id="rId1" Type="http://schemas.openxmlformats.org/officeDocument/2006/relationships/hyperlink" Target="http://www.electroban.com.py/"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6.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5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2060"/>
  </sheetPr>
  <dimension ref="A2:N19"/>
  <sheetViews>
    <sheetView showGridLines="0" tabSelected="1" topLeftCell="A4" workbookViewId="0">
      <selection activeCell="G4" sqref="G4"/>
    </sheetView>
  </sheetViews>
  <sheetFormatPr baseColWidth="10" defaultRowHeight="15" x14ac:dyDescent="0.25"/>
  <cols>
    <col min="1" max="2" width="11.42578125" style="170"/>
    <col min="3" max="3" width="9.28515625" style="170" customWidth="1"/>
    <col min="4" max="4" width="6.7109375" style="170" customWidth="1"/>
    <col min="5" max="6" width="11.42578125" style="170"/>
    <col min="7" max="7" width="6.28515625" style="170" customWidth="1"/>
    <col min="8" max="11" width="11.42578125" style="170"/>
    <col min="12" max="12" width="8.5703125" style="170" customWidth="1"/>
    <col min="13" max="16384" width="11.42578125" style="170"/>
  </cols>
  <sheetData>
    <row r="2" spans="1:9" x14ac:dyDescent="0.25">
      <c r="A2" s="1613" t="s">
        <v>1068</v>
      </c>
      <c r="B2" s="1613"/>
      <c r="C2" s="1613"/>
      <c r="D2" s="1613"/>
      <c r="E2" s="1613"/>
      <c r="F2" s="1613"/>
      <c r="G2" s="1613"/>
      <c r="H2" s="1613"/>
      <c r="I2" s="1613"/>
    </row>
    <row r="3" spans="1:9" x14ac:dyDescent="0.25">
      <c r="A3" s="891"/>
      <c r="B3" s="1614" t="s">
        <v>1397</v>
      </c>
      <c r="C3" s="1614"/>
      <c r="D3" s="1614"/>
      <c r="E3" s="1614"/>
      <c r="F3" s="1614"/>
      <c r="G3" s="1614"/>
      <c r="H3" s="1614"/>
      <c r="I3" s="891"/>
    </row>
    <row r="18" spans="1:14" x14ac:dyDescent="0.25">
      <c r="B18" s="1353"/>
      <c r="C18" s="1353"/>
      <c r="D18" s="1353"/>
      <c r="E18" s="1611"/>
      <c r="F18" s="1611"/>
      <c r="G18" s="1353"/>
      <c r="H18" s="1611"/>
      <c r="I18" s="1611"/>
      <c r="J18" s="1611"/>
      <c r="K18" s="1611"/>
      <c r="L18" s="1611"/>
      <c r="M18" s="1611"/>
      <c r="N18" s="1611"/>
    </row>
    <row r="19" spans="1:14" x14ac:dyDescent="0.25">
      <c r="A19" s="1354"/>
      <c r="B19" s="1355"/>
      <c r="C19" s="1355"/>
      <c r="D19" s="1355"/>
      <c r="E19" s="1612"/>
      <c r="F19" s="1612"/>
      <c r="G19" s="1355"/>
      <c r="H19" s="1612"/>
      <c r="I19" s="1612"/>
      <c r="J19" s="1612"/>
      <c r="K19" s="1612"/>
      <c r="L19" s="1612"/>
      <c r="M19" s="1612"/>
      <c r="N19" s="1612"/>
    </row>
  </sheetData>
  <mergeCells count="10">
    <mergeCell ref="J18:K18"/>
    <mergeCell ref="J19:K19"/>
    <mergeCell ref="L18:N18"/>
    <mergeCell ref="L19:N19"/>
    <mergeCell ref="A2:I2"/>
    <mergeCell ref="B3:H3"/>
    <mergeCell ref="E19:F19"/>
    <mergeCell ref="E18:F18"/>
    <mergeCell ref="H18:I18"/>
    <mergeCell ref="H19:I19"/>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rgb="FF002060"/>
  </sheetPr>
  <dimension ref="A1:H67"/>
  <sheetViews>
    <sheetView showGridLines="0" workbookViewId="0">
      <pane ySplit="9" topLeftCell="A28" activePane="bottomLeft" state="frozen"/>
      <selection pane="bottomLeft" activeCell="C5" sqref="C5"/>
    </sheetView>
  </sheetViews>
  <sheetFormatPr baseColWidth="10" defaultRowHeight="12.75" x14ac:dyDescent="0.2"/>
  <cols>
    <col min="1" max="1" width="24" style="42" customWidth="1"/>
    <col min="2" max="2" width="10.140625" style="42" bestFit="1" customWidth="1"/>
    <col min="3" max="3" width="61.5703125" style="42" bestFit="1" customWidth="1"/>
    <col min="4" max="4" width="14.85546875" style="79" customWidth="1"/>
    <col min="5" max="6" width="11.42578125" style="42"/>
    <col min="7" max="7" width="31.7109375" style="42" hidden="1" customWidth="1"/>
    <col min="8" max="8" width="0" style="42" hidden="1" customWidth="1"/>
    <col min="9" max="16384" width="11.42578125" style="42"/>
  </cols>
  <sheetData>
    <row r="1" spans="1:8" ht="37.5" customHeight="1" x14ac:dyDescent="0.2">
      <c r="B1" s="889" t="s">
        <v>758</v>
      </c>
      <c r="C1" s="285" t="s">
        <v>809</v>
      </c>
      <c r="D1" s="43"/>
    </row>
    <row r="2" spans="1:8" x14ac:dyDescent="0.2">
      <c r="G2" s="42">
        <v>1</v>
      </c>
    </row>
    <row r="3" spans="1:8" ht="15" x14ac:dyDescent="0.25">
      <c r="C3" s="173" t="s">
        <v>1067</v>
      </c>
      <c r="D3" s="890"/>
      <c r="G3" s="42">
        <v>2</v>
      </c>
    </row>
    <row r="4" spans="1:8" x14ac:dyDescent="0.2">
      <c r="G4" s="42">
        <v>3</v>
      </c>
    </row>
    <row r="5" spans="1:8" x14ac:dyDescent="0.2">
      <c r="G5" s="42">
        <v>4</v>
      </c>
    </row>
    <row r="6" spans="1:8" x14ac:dyDescent="0.2">
      <c r="A6" s="1435" t="s">
        <v>755</v>
      </c>
      <c r="B6" s="870">
        <v>44377</v>
      </c>
      <c r="G6" s="42">
        <v>5</v>
      </c>
    </row>
    <row r="7" spans="1:8" ht="12.75" hidden="1" customHeight="1" x14ac:dyDescent="0.2">
      <c r="A7" s="871"/>
      <c r="B7" s="871"/>
      <c r="C7" s="871"/>
      <c r="D7" s="872"/>
      <c r="G7" s="42">
        <v>6</v>
      </c>
    </row>
    <row r="8" spans="1:8" x14ac:dyDescent="0.2">
      <c r="A8" s="873"/>
      <c r="G8" s="42">
        <v>7</v>
      </c>
    </row>
    <row r="9" spans="1:8" ht="26.45" customHeight="1" x14ac:dyDescent="0.2">
      <c r="B9" s="874"/>
      <c r="C9" s="69" t="s">
        <v>21</v>
      </c>
      <c r="D9" s="875" t="s">
        <v>318</v>
      </c>
      <c r="G9" s="42">
        <v>8</v>
      </c>
    </row>
    <row r="10" spans="1:8" ht="26.45" customHeight="1" x14ac:dyDescent="0.2">
      <c r="B10" s="876" t="s">
        <v>363</v>
      </c>
      <c r="C10" s="877"/>
      <c r="D10" s="878"/>
      <c r="G10" s="42">
        <v>9</v>
      </c>
      <c r="H10" s="42" t="s">
        <v>384</v>
      </c>
    </row>
    <row r="11" spans="1:8" ht="15" x14ac:dyDescent="0.25">
      <c r="A11" s="1418"/>
      <c r="B11" s="879"/>
      <c r="C11" s="880" t="s">
        <v>292</v>
      </c>
      <c r="D11" s="881" t="s">
        <v>22</v>
      </c>
      <c r="G11" s="42">
        <v>10</v>
      </c>
      <c r="H11" s="42" t="s">
        <v>385</v>
      </c>
    </row>
    <row r="12" spans="1:8" ht="15" x14ac:dyDescent="0.25">
      <c r="A12" s="1418"/>
      <c r="B12" s="879"/>
      <c r="C12" s="880" t="s">
        <v>38</v>
      </c>
      <c r="D12" s="882" t="s">
        <v>23</v>
      </c>
      <c r="G12" s="42">
        <v>11</v>
      </c>
      <c r="H12" s="42" t="s">
        <v>386</v>
      </c>
    </row>
    <row r="13" spans="1:8" ht="15" x14ac:dyDescent="0.25">
      <c r="A13" s="1418"/>
      <c r="B13" s="876" t="s">
        <v>235</v>
      </c>
      <c r="C13" s="271"/>
      <c r="D13" s="881" t="s">
        <v>122</v>
      </c>
      <c r="G13" s="42">
        <v>12</v>
      </c>
      <c r="H13" s="42" t="s">
        <v>387</v>
      </c>
    </row>
    <row r="14" spans="1:8" x14ac:dyDescent="0.2">
      <c r="A14" s="1418"/>
      <c r="B14" s="879"/>
      <c r="C14" s="82" t="s">
        <v>183</v>
      </c>
      <c r="D14" s="883" t="s">
        <v>24</v>
      </c>
    </row>
    <row r="15" spans="1:8" x14ac:dyDescent="0.2">
      <c r="A15" s="1418"/>
      <c r="B15" s="879"/>
      <c r="C15" s="82" t="s">
        <v>103</v>
      </c>
      <c r="D15" s="883" t="s">
        <v>25</v>
      </c>
    </row>
    <row r="16" spans="1:8" x14ac:dyDescent="0.2">
      <c r="A16" s="1418"/>
      <c r="B16" s="879"/>
      <c r="C16" s="82" t="s">
        <v>184</v>
      </c>
      <c r="D16" s="883" t="s">
        <v>26</v>
      </c>
    </row>
    <row r="17" spans="1:4" x14ac:dyDescent="0.2">
      <c r="A17" s="1418"/>
      <c r="B17" s="879"/>
      <c r="C17" s="1417" t="s">
        <v>39</v>
      </c>
      <c r="D17" s="883" t="s">
        <v>27</v>
      </c>
    </row>
    <row r="18" spans="1:4" ht="15" x14ac:dyDescent="0.25">
      <c r="A18" s="1418"/>
      <c r="B18" s="879"/>
      <c r="C18" s="1417" t="s">
        <v>184</v>
      </c>
      <c r="D18" s="882" t="s">
        <v>26</v>
      </c>
    </row>
    <row r="19" spans="1:4" x14ac:dyDescent="0.2">
      <c r="A19" s="1418"/>
      <c r="B19" s="879"/>
      <c r="C19" s="1417" t="s">
        <v>185</v>
      </c>
      <c r="D19" s="883" t="s">
        <v>28</v>
      </c>
    </row>
    <row r="20" spans="1:4" x14ac:dyDescent="0.2">
      <c r="A20" s="1418"/>
      <c r="B20" s="879"/>
      <c r="C20" s="1417" t="s">
        <v>346</v>
      </c>
      <c r="D20" s="883" t="s">
        <v>29</v>
      </c>
    </row>
    <row r="21" spans="1:4" x14ac:dyDescent="0.2">
      <c r="A21" s="1418"/>
      <c r="B21" s="879"/>
      <c r="C21" s="1417" t="s">
        <v>293</v>
      </c>
      <c r="D21" s="883" t="s">
        <v>30</v>
      </c>
    </row>
    <row r="22" spans="1:4" x14ac:dyDescent="0.2">
      <c r="A22" s="1418"/>
      <c r="B22" s="879"/>
      <c r="C22" s="1417" t="s">
        <v>199</v>
      </c>
      <c r="D22" s="883" t="s">
        <v>31</v>
      </c>
    </row>
    <row r="23" spans="1:4" ht="15" x14ac:dyDescent="0.25">
      <c r="A23" s="1418"/>
      <c r="B23" s="879"/>
      <c r="C23" s="1417" t="s">
        <v>115</v>
      </c>
      <c r="D23" s="882" t="s">
        <v>32</v>
      </c>
    </row>
    <row r="24" spans="1:4" ht="15" x14ac:dyDescent="0.25">
      <c r="A24" s="1418"/>
      <c r="B24" s="879"/>
      <c r="C24" s="1417" t="s">
        <v>121</v>
      </c>
      <c r="D24" s="881" t="s">
        <v>33</v>
      </c>
    </row>
    <row r="25" spans="1:4" ht="15" x14ac:dyDescent="0.25">
      <c r="A25" s="1418"/>
      <c r="B25" s="879"/>
      <c r="C25" s="1417" t="s">
        <v>104</v>
      </c>
      <c r="D25" s="882" t="s">
        <v>34</v>
      </c>
    </row>
    <row r="26" spans="1:4" x14ac:dyDescent="0.2">
      <c r="A26" s="1418"/>
      <c r="B26" s="879"/>
      <c r="C26" s="1417" t="s">
        <v>105</v>
      </c>
      <c r="D26" s="883" t="s">
        <v>35</v>
      </c>
    </row>
    <row r="27" spans="1:4" x14ac:dyDescent="0.2">
      <c r="A27" s="1418"/>
      <c r="B27" s="879"/>
      <c r="C27" s="1417" t="s">
        <v>123</v>
      </c>
      <c r="D27" s="883" t="s">
        <v>36</v>
      </c>
    </row>
    <row r="28" spans="1:4" x14ac:dyDescent="0.2">
      <c r="A28" s="1418"/>
      <c r="B28" s="879"/>
      <c r="C28" s="1417" t="s">
        <v>64</v>
      </c>
      <c r="D28" s="883" t="s">
        <v>37</v>
      </c>
    </row>
    <row r="29" spans="1:4" ht="15" x14ac:dyDescent="0.25">
      <c r="A29" s="1418"/>
      <c r="B29" s="879"/>
      <c r="C29" s="1417" t="s">
        <v>65</v>
      </c>
      <c r="D29" s="882" t="s">
        <v>294</v>
      </c>
    </row>
    <row r="30" spans="1:4" ht="15" x14ac:dyDescent="0.25">
      <c r="A30" s="1418"/>
      <c r="B30" s="879"/>
      <c r="C30" s="1417" t="s">
        <v>66</v>
      </c>
      <c r="D30" s="882" t="s">
        <v>295</v>
      </c>
    </row>
    <row r="31" spans="1:4" ht="15" x14ac:dyDescent="0.25">
      <c r="A31" s="1418"/>
      <c r="B31" s="879"/>
      <c r="C31" s="1417" t="s">
        <v>205</v>
      </c>
      <c r="D31" s="882" t="s">
        <v>296</v>
      </c>
    </row>
    <row r="32" spans="1:4" ht="15" x14ac:dyDescent="0.25">
      <c r="A32" s="1418"/>
      <c r="B32" s="879"/>
      <c r="C32" s="1417" t="s">
        <v>298</v>
      </c>
      <c r="D32" s="882" t="s">
        <v>35</v>
      </c>
    </row>
    <row r="33" spans="1:4" ht="15" x14ac:dyDescent="0.25">
      <c r="A33" s="1418"/>
      <c r="B33" s="879"/>
      <c r="C33" s="1417" t="s">
        <v>300</v>
      </c>
      <c r="D33" s="882" t="s">
        <v>296</v>
      </c>
    </row>
    <row r="34" spans="1:4" ht="15" x14ac:dyDescent="0.25">
      <c r="A34" s="1418"/>
      <c r="B34" s="879"/>
      <c r="C34" s="1417" t="s">
        <v>209</v>
      </c>
      <c r="D34" s="882" t="s">
        <v>297</v>
      </c>
    </row>
    <row r="35" spans="1:4" ht="15" x14ac:dyDescent="0.25">
      <c r="A35" s="1418"/>
      <c r="B35" s="879"/>
      <c r="C35" s="1417" t="s">
        <v>41</v>
      </c>
      <c r="D35" s="882" t="s">
        <v>301</v>
      </c>
    </row>
    <row r="36" spans="1:4" ht="15" x14ac:dyDescent="0.25">
      <c r="A36" s="1418"/>
      <c r="B36" s="879"/>
      <c r="C36" s="1417" t="s">
        <v>78</v>
      </c>
      <c r="D36" s="882" t="s">
        <v>301</v>
      </c>
    </row>
    <row r="37" spans="1:4" ht="15" x14ac:dyDescent="0.25">
      <c r="A37" s="1418"/>
      <c r="B37" s="879"/>
      <c r="C37" s="1417" t="s">
        <v>210</v>
      </c>
      <c r="D37" s="882" t="s">
        <v>301</v>
      </c>
    </row>
    <row r="38" spans="1:4" ht="15" x14ac:dyDescent="0.25">
      <c r="A38" s="1418"/>
      <c r="B38" s="879"/>
      <c r="C38" s="1417" t="s">
        <v>349</v>
      </c>
      <c r="D38" s="882" t="s">
        <v>301</v>
      </c>
    </row>
    <row r="39" spans="1:4" ht="15" x14ac:dyDescent="0.25">
      <c r="A39" s="1418"/>
      <c r="B39" s="879"/>
      <c r="C39" s="1417" t="s">
        <v>67</v>
      </c>
      <c r="D39" s="882" t="s">
        <v>302</v>
      </c>
    </row>
    <row r="40" spans="1:4" ht="15" x14ac:dyDescent="0.25">
      <c r="A40" s="1418"/>
      <c r="B40" s="879"/>
      <c r="C40" s="1417" t="s">
        <v>42</v>
      </c>
      <c r="D40" s="882" t="s">
        <v>303</v>
      </c>
    </row>
    <row r="41" spans="1:4" ht="15" x14ac:dyDescent="0.25">
      <c r="A41" s="1418"/>
      <c r="B41" s="879"/>
      <c r="C41" s="1417" t="s">
        <v>68</v>
      </c>
      <c r="D41" s="882" t="s">
        <v>304</v>
      </c>
    </row>
    <row r="42" spans="1:4" ht="15" x14ac:dyDescent="0.25">
      <c r="A42" s="1418"/>
      <c r="B42" s="876" t="s">
        <v>54</v>
      </c>
      <c r="C42" s="880"/>
      <c r="D42" s="881" t="s">
        <v>134</v>
      </c>
    </row>
    <row r="43" spans="1:4" ht="15" x14ac:dyDescent="0.25">
      <c r="A43" s="1418"/>
      <c r="B43" s="879"/>
      <c r="C43" s="1417" t="s">
        <v>60</v>
      </c>
      <c r="D43" s="882" t="s">
        <v>305</v>
      </c>
    </row>
    <row r="44" spans="1:4" ht="15" x14ac:dyDescent="0.25">
      <c r="A44" s="1418"/>
      <c r="B44" s="879"/>
      <c r="C44" s="1417" t="s">
        <v>141</v>
      </c>
      <c r="D44" s="882" t="s">
        <v>306</v>
      </c>
    </row>
    <row r="45" spans="1:4" ht="15" x14ac:dyDescent="0.25">
      <c r="A45" s="1418"/>
      <c r="B45" s="879"/>
      <c r="C45" s="1417" t="s">
        <v>214</v>
      </c>
      <c r="D45" s="882" t="s">
        <v>307</v>
      </c>
    </row>
    <row r="46" spans="1:4" ht="15" x14ac:dyDescent="0.25">
      <c r="A46" s="1418"/>
      <c r="B46" s="879"/>
      <c r="C46" s="1417" t="s">
        <v>151</v>
      </c>
      <c r="D46" s="882" t="s">
        <v>307</v>
      </c>
    </row>
    <row r="47" spans="1:4" ht="15" x14ac:dyDescent="0.25">
      <c r="A47" s="1418"/>
      <c r="B47" s="879"/>
      <c r="C47" s="1417" t="s">
        <v>309</v>
      </c>
      <c r="D47" s="882" t="s">
        <v>308</v>
      </c>
    </row>
    <row r="48" spans="1:4" ht="15" x14ac:dyDescent="0.25">
      <c r="A48" s="1418"/>
      <c r="B48" s="879"/>
      <c r="C48" s="1417" t="s">
        <v>351</v>
      </c>
      <c r="D48" s="882" t="s">
        <v>310</v>
      </c>
    </row>
    <row r="49" spans="1:4" ht="15" x14ac:dyDescent="0.25">
      <c r="A49" s="1418"/>
      <c r="B49" s="879"/>
      <c r="C49" s="1417" t="s">
        <v>354</v>
      </c>
      <c r="D49" s="882" t="s">
        <v>310</v>
      </c>
    </row>
    <row r="50" spans="1:4" ht="15" x14ac:dyDescent="0.25">
      <c r="A50" s="1418"/>
      <c r="B50" s="879"/>
      <c r="C50" s="1417" t="s">
        <v>147</v>
      </c>
      <c r="D50" s="882" t="s">
        <v>311</v>
      </c>
    </row>
    <row r="51" spans="1:4" ht="15" x14ac:dyDescent="0.25">
      <c r="A51" s="1418"/>
      <c r="B51" s="879"/>
      <c r="C51" s="1417" t="s">
        <v>148</v>
      </c>
      <c r="D51" s="882" t="s">
        <v>312</v>
      </c>
    </row>
    <row r="52" spans="1:4" ht="15" x14ac:dyDescent="0.25">
      <c r="A52" s="1418"/>
      <c r="B52" s="879"/>
      <c r="C52" s="1417" t="s">
        <v>44</v>
      </c>
      <c r="D52" s="882" t="s">
        <v>313</v>
      </c>
    </row>
    <row r="53" spans="1:4" ht="15" x14ac:dyDescent="0.25">
      <c r="A53" s="1418"/>
      <c r="B53" s="879"/>
      <c r="C53" s="1417" t="s">
        <v>70</v>
      </c>
      <c r="D53" s="882" t="s">
        <v>314</v>
      </c>
    </row>
    <row r="54" spans="1:4" ht="15" x14ac:dyDescent="0.25">
      <c r="A54" s="1418"/>
      <c r="B54" s="879"/>
      <c r="C54" s="1417" t="s">
        <v>71</v>
      </c>
      <c r="D54" s="882" t="s">
        <v>315</v>
      </c>
    </row>
    <row r="55" spans="1:4" ht="15" x14ac:dyDescent="0.25">
      <c r="A55" s="1418"/>
      <c r="B55" s="879"/>
      <c r="C55" s="1417" t="s">
        <v>317</v>
      </c>
      <c r="D55" s="882" t="s">
        <v>316</v>
      </c>
    </row>
    <row r="56" spans="1:4" ht="15" x14ac:dyDescent="0.25">
      <c r="A56" s="1418"/>
      <c r="B56" s="879"/>
      <c r="C56" s="1417" t="s">
        <v>72</v>
      </c>
      <c r="D56" s="881" t="s">
        <v>316</v>
      </c>
    </row>
    <row r="57" spans="1:4" ht="15" x14ac:dyDescent="0.25">
      <c r="A57" s="1418"/>
      <c r="B57" s="876" t="s">
        <v>55</v>
      </c>
      <c r="C57" s="880"/>
      <c r="D57" s="881" t="s">
        <v>53</v>
      </c>
    </row>
    <row r="58" spans="1:4" ht="15" x14ac:dyDescent="0.25">
      <c r="A58" s="1418"/>
      <c r="B58" s="876" t="s">
        <v>236</v>
      </c>
      <c r="C58" s="880"/>
      <c r="D58" s="882" t="s">
        <v>237</v>
      </c>
    </row>
    <row r="59" spans="1:4" ht="15" x14ac:dyDescent="0.25">
      <c r="A59" s="1418"/>
      <c r="B59" s="876" t="s">
        <v>364</v>
      </c>
      <c r="C59" s="880"/>
      <c r="D59" s="882"/>
    </row>
    <row r="60" spans="1:4" ht="15" x14ac:dyDescent="0.25">
      <c r="A60" s="1418"/>
      <c r="B60" s="879"/>
      <c r="C60" s="1417" t="s">
        <v>319</v>
      </c>
      <c r="D60" s="881" t="s">
        <v>320</v>
      </c>
    </row>
    <row r="61" spans="1:4" ht="15" x14ac:dyDescent="0.25">
      <c r="A61" s="1418"/>
      <c r="B61" s="879"/>
      <c r="C61" s="1417" t="s">
        <v>324</v>
      </c>
      <c r="D61" s="881" t="s">
        <v>325</v>
      </c>
    </row>
    <row r="62" spans="1:4" ht="15" x14ac:dyDescent="0.25">
      <c r="A62" s="1418"/>
      <c r="B62" s="879"/>
      <c r="C62" s="1417" t="s">
        <v>355</v>
      </c>
      <c r="D62" s="881" t="s">
        <v>327</v>
      </c>
    </row>
    <row r="63" spans="1:4" ht="15" x14ac:dyDescent="0.25">
      <c r="A63" s="1418"/>
      <c r="B63" s="879"/>
      <c r="C63" s="1417" t="s">
        <v>326</v>
      </c>
      <c r="D63" s="881" t="s">
        <v>328</v>
      </c>
    </row>
    <row r="64" spans="1:4" ht="15" x14ac:dyDescent="0.2">
      <c r="A64" s="1418"/>
      <c r="B64" s="884"/>
      <c r="C64" s="885" t="s">
        <v>806</v>
      </c>
      <c r="D64" s="886" t="s">
        <v>807</v>
      </c>
    </row>
    <row r="65" spans="1:4" s="1417" customFormat="1" ht="21.2" customHeight="1" x14ac:dyDescent="0.2">
      <c r="A65" s="887"/>
      <c r="D65" s="888"/>
    </row>
    <row r="66" spans="1:4" x14ac:dyDescent="0.2">
      <c r="B66" s="1417"/>
      <c r="C66" s="1417"/>
      <c r="D66" s="1418"/>
    </row>
    <row r="67" spans="1:4" x14ac:dyDescent="0.2">
      <c r="B67" s="1417"/>
      <c r="C67" s="1417"/>
      <c r="D67" s="1418"/>
    </row>
  </sheetData>
  <hyperlinks>
    <hyperlink ref="D14" location="'Nota 3'!A1" display="'Nota 3'!A1"/>
    <hyperlink ref="D15" location="'Nota 4'!A1" display="'Nota 4'!A1"/>
    <hyperlink ref="D16" location="'Nota 5'!A1" display="'Nota 5'!A1"/>
    <hyperlink ref="D17" location="'Nota 6'!A1" display="'Nota 6'!A1"/>
    <hyperlink ref="D19" location="'Nota 7'!A1" display="'Nota 7'!A1"/>
    <hyperlink ref="D21" location="'Nota 9'!A1" display="'Nota 9'!A1"/>
    <hyperlink ref="D22" location="'Nota 10'!A1" display="'Nota 10'!A1"/>
    <hyperlink ref="D26" location="'Nota 14'!A1" display="'Nota 14'!A1"/>
    <hyperlink ref="D27" location="'Nota 15'!A1" display="'Nota 15'!A1"/>
    <hyperlink ref="D28" location="'Nota 16'!A1" display="'Nota 16'!A1"/>
    <hyperlink ref="D20" location="'Nota 8'!A1" display="'Nota 8'!A1"/>
    <hyperlink ref="D13" location="BG!A1" display="BG"/>
    <hyperlink ref="D42" location="ER!A1" display="ER"/>
    <hyperlink ref="D57" location="EVPN!A1" display="EVPN"/>
    <hyperlink ref="D58" location="EFE!A1" display="EFE"/>
    <hyperlink ref="D23" location="'Nota 11'!A1" display="Nota 11 y 12"/>
    <hyperlink ref="D24" location="'Nota 12'!A1" display="Nota 12"/>
    <hyperlink ref="D25" location="'Nota 13'!A1" display="Nota 13'"/>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3" location="'Nota 25'!A1" display="Nota 25"/>
    <hyperlink ref="D44" location="'Nota 26'!A1" display="Nota 26"/>
    <hyperlink ref="D45" location="'Nota 27'!A1" display="Nota 27"/>
    <hyperlink ref="D46" location="'Nota 27'!A1" display="N 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61" location="'Nota 37'!A1" display="Nota 37"/>
    <hyperlink ref="D60" location="'Nota 36'!A1" display="Nota 36"/>
    <hyperlink ref="D12" location="'Nota 2'!A1" display="Nota 2"/>
    <hyperlink ref="D11" location="Nota1!A1" display="Nota 1"/>
    <hyperlink ref="D18" location="'Nota 5'!A1" display="Nota 5"/>
    <hyperlink ref="D64" location="'Nota 40'!A1" display="Nota 40"/>
    <hyperlink ref="D63" location="'Nota 39'!A1" display="Nota 39"/>
    <hyperlink ref="D62" location="'Nota 38'!A1" display="Nota 38"/>
  </hyperlinks>
  <pageMargins left="0.28999999999999998" right="0" top="0.9055118110236221" bottom="0.43307086614173229" header="0.31496062992125984" footer="0.31496062992125984"/>
  <pageSetup paperSize="9" scale="7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J110"/>
  <sheetViews>
    <sheetView showGridLines="0" zoomScale="60" zoomScaleNormal="60" workbookViewId="0">
      <pane ySplit="15" topLeftCell="A40" activePane="bottomLeft" state="frozen"/>
      <selection pane="bottomLeft" activeCell="Q41" sqref="Q41"/>
    </sheetView>
  </sheetViews>
  <sheetFormatPr baseColWidth="10" defaultRowHeight="15" x14ac:dyDescent="0.25"/>
  <cols>
    <col min="1" max="1" width="2.7109375" style="170" customWidth="1"/>
    <col min="2" max="2" width="5.85546875" style="170" customWidth="1"/>
    <col min="3" max="3" width="28.42578125" style="170" customWidth="1"/>
    <col min="4" max="4" width="8.28515625" style="170" customWidth="1"/>
    <col min="5" max="5" width="11.42578125" style="170"/>
    <col min="6" max="6" width="17.5703125" style="170" customWidth="1"/>
    <col min="7" max="7" width="37.7109375" style="170" customWidth="1"/>
    <col min="8" max="8" width="7.140625" style="170" customWidth="1"/>
    <col min="9" max="9" width="3.28515625" style="170" customWidth="1"/>
    <col min="10" max="10" width="2.42578125" style="170" customWidth="1"/>
    <col min="11" max="11" width="2.140625" style="170" customWidth="1"/>
    <col min="12" max="12" width="1" style="170" customWidth="1"/>
    <col min="13" max="16384" width="11.42578125" style="170"/>
  </cols>
  <sheetData>
    <row r="3" spans="2:10" x14ac:dyDescent="0.25">
      <c r="C3" s="171"/>
      <c r="D3" s="171"/>
      <c r="E3" s="171"/>
      <c r="F3" s="171"/>
      <c r="G3" s="171"/>
      <c r="H3" s="172"/>
      <c r="I3" s="172"/>
    </row>
    <row r="4" spans="2:10" x14ac:dyDescent="0.25">
      <c r="C4" s="171"/>
      <c r="D4" s="171"/>
      <c r="E4" s="171"/>
      <c r="F4" s="171"/>
      <c r="G4" s="171"/>
    </row>
    <row r="5" spans="2:10" x14ac:dyDescent="0.25">
      <c r="C5" s="171"/>
      <c r="D5" s="171"/>
      <c r="E5" s="171"/>
      <c r="F5" s="171"/>
      <c r="G5" s="171"/>
    </row>
    <row r="6" spans="2:10" x14ac:dyDescent="0.25">
      <c r="C6" s="171"/>
      <c r="D6" s="171"/>
      <c r="E6" s="171"/>
      <c r="F6" s="171"/>
      <c r="G6" s="171"/>
    </row>
    <row r="7" spans="2:10" x14ac:dyDescent="0.25">
      <c r="C7" s="171"/>
      <c r="D7" s="171"/>
      <c r="E7" s="171"/>
      <c r="F7" s="171"/>
      <c r="G7" s="171"/>
    </row>
    <row r="8" spans="2:10" x14ac:dyDescent="0.25">
      <c r="C8" s="171"/>
      <c r="D8" s="171"/>
      <c r="E8" s="171"/>
      <c r="F8" s="171"/>
      <c r="G8" s="171"/>
    </row>
    <row r="9" spans="2:10" x14ac:dyDescent="0.25">
      <c r="C9" s="171"/>
      <c r="D9" s="1616" t="s">
        <v>1328</v>
      </c>
      <c r="E9" s="1616"/>
      <c r="F9" s="1616"/>
      <c r="G9" s="1616"/>
    </row>
    <row r="10" spans="2:10" ht="23.25" customHeight="1" x14ac:dyDescent="0.25">
      <c r="B10" s="892"/>
      <c r="C10" s="1617" t="s">
        <v>959</v>
      </c>
      <c r="D10" s="1617"/>
      <c r="E10" s="1617"/>
      <c r="F10" s="1617"/>
      <c r="G10" s="1617"/>
      <c r="H10" s="1617"/>
      <c r="I10" s="1617"/>
    </row>
    <row r="11" spans="2:10" ht="3.75" customHeight="1" x14ac:dyDescent="0.25">
      <c r="C11" s="174"/>
      <c r="D11" s="171"/>
      <c r="E11" s="171"/>
      <c r="F11" s="171"/>
      <c r="G11" s="171"/>
    </row>
    <row r="12" spans="2:10" ht="20.25" customHeight="1" x14ac:dyDescent="0.25">
      <c r="C12" s="174"/>
      <c r="D12" s="171"/>
      <c r="E12" s="171"/>
      <c r="F12" s="171"/>
      <c r="G12" s="171"/>
    </row>
    <row r="13" spans="2:10" hidden="1" x14ac:dyDescent="0.25">
      <c r="C13" s="26"/>
      <c r="D13" s="171"/>
      <c r="E13" s="171"/>
      <c r="F13" s="171"/>
      <c r="G13" s="171"/>
    </row>
    <row r="14" spans="2:10" ht="31.5" customHeight="1" x14ac:dyDescent="0.25">
      <c r="C14" s="1619" t="s">
        <v>1341</v>
      </c>
      <c r="D14" s="1619"/>
      <c r="E14" s="1619"/>
      <c r="F14" s="1619"/>
      <c r="G14" s="1619"/>
      <c r="H14" s="1619"/>
      <c r="I14" s="195"/>
    </row>
    <row r="15" spans="2:10" x14ac:dyDescent="0.25">
      <c r="B15" s="180"/>
      <c r="C15" s="196"/>
      <c r="D15" s="197"/>
      <c r="E15" s="197"/>
      <c r="F15" s="197"/>
      <c r="G15" s="197"/>
      <c r="H15" s="198"/>
      <c r="I15" s="198"/>
      <c r="J15" s="199"/>
    </row>
    <row r="16" spans="2:10" ht="15.75" thickBot="1" x14ac:dyDescent="0.3">
      <c r="B16" s="200" t="s">
        <v>970</v>
      </c>
      <c r="C16" s="27" t="s">
        <v>957</v>
      </c>
      <c r="D16" s="27"/>
      <c r="E16" s="28"/>
      <c r="F16" s="28"/>
      <c r="G16" s="175"/>
      <c r="H16" s="175"/>
      <c r="I16" s="175"/>
      <c r="J16" s="201"/>
    </row>
    <row r="17" spans="2:10" ht="7.5" customHeight="1" x14ac:dyDescent="0.25">
      <c r="B17" s="185"/>
      <c r="C17" s="29"/>
      <c r="D17" s="29"/>
      <c r="E17" s="30"/>
      <c r="F17" s="30"/>
      <c r="G17" s="171"/>
      <c r="H17" s="195"/>
      <c r="I17" s="195"/>
      <c r="J17" s="201"/>
    </row>
    <row r="18" spans="2:10" ht="408.75" customHeight="1" x14ac:dyDescent="0.25">
      <c r="B18" s="185"/>
      <c r="C18" s="1620" t="s">
        <v>1346</v>
      </c>
      <c r="D18" s="1620"/>
      <c r="E18" s="1620"/>
      <c r="F18" s="1620"/>
      <c r="G18" s="1620"/>
      <c r="H18" s="1620"/>
      <c r="I18" s="1620"/>
      <c r="J18" s="201"/>
    </row>
    <row r="19" spans="2:10" ht="16.5" thickBot="1" x14ac:dyDescent="0.3">
      <c r="B19" s="185"/>
      <c r="C19" s="34" t="s">
        <v>960</v>
      </c>
      <c r="D19" s="31"/>
      <c r="E19" s="31"/>
      <c r="F19" s="31"/>
      <c r="G19" s="31"/>
      <c r="H19" s="31"/>
      <c r="I19" s="31"/>
      <c r="J19" s="201"/>
    </row>
    <row r="20" spans="2:10" ht="26.25" customHeight="1" thickBot="1" x14ac:dyDescent="0.3">
      <c r="B20" s="185"/>
      <c r="C20" s="34" t="s">
        <v>961</v>
      </c>
      <c r="D20" s="31"/>
      <c r="E20" s="31"/>
      <c r="F20" s="31"/>
      <c r="G20" s="31"/>
      <c r="H20" s="31"/>
      <c r="I20" s="31"/>
      <c r="J20" s="201"/>
    </row>
    <row r="21" spans="2:10" ht="54.75" customHeight="1" x14ac:dyDescent="0.25">
      <c r="B21" s="185"/>
      <c r="C21" s="1618" t="s">
        <v>962</v>
      </c>
      <c r="D21" s="1618"/>
      <c r="E21" s="1618"/>
      <c r="F21" s="1618"/>
      <c r="G21" s="1618"/>
      <c r="H21" s="1618"/>
      <c r="I21" s="1618"/>
      <c r="J21" s="201"/>
    </row>
    <row r="22" spans="2:10" ht="15.75" thickBot="1" x14ac:dyDescent="0.3">
      <c r="B22" s="185"/>
      <c r="C22" s="31"/>
      <c r="D22" s="31"/>
      <c r="E22" s="31"/>
      <c r="F22" s="31"/>
      <c r="G22" s="31"/>
      <c r="H22" s="31"/>
      <c r="I22" s="31"/>
      <c r="J22" s="201"/>
    </row>
    <row r="23" spans="2:10" ht="33.75" customHeight="1" thickBot="1" x14ac:dyDescent="0.3">
      <c r="B23" s="185"/>
      <c r="C23" s="34" t="s">
        <v>963</v>
      </c>
      <c r="D23" s="31"/>
      <c r="E23" s="31"/>
      <c r="F23" s="31"/>
      <c r="G23" s="31"/>
      <c r="H23" s="31"/>
      <c r="I23" s="31"/>
      <c r="J23" s="201"/>
    </row>
    <row r="24" spans="2:10" ht="33.75" customHeight="1" thickBot="1" x14ac:dyDescent="0.3">
      <c r="B24" s="185"/>
      <c r="C24" s="33" t="s">
        <v>967</v>
      </c>
      <c r="D24" s="31"/>
      <c r="E24" s="31"/>
      <c r="F24" s="31"/>
      <c r="G24" s="31"/>
      <c r="H24" s="31"/>
      <c r="I24" s="31"/>
      <c r="J24" s="201"/>
    </row>
    <row r="25" spans="2:10" ht="33.75" customHeight="1" thickBot="1" x14ac:dyDescent="0.3">
      <c r="B25" s="185"/>
      <c r="C25" s="33" t="s">
        <v>966</v>
      </c>
      <c r="D25" s="31"/>
      <c r="E25" s="31"/>
      <c r="F25" s="31"/>
      <c r="G25" s="31"/>
      <c r="H25" s="31"/>
      <c r="I25" s="31"/>
      <c r="J25" s="201"/>
    </row>
    <row r="26" spans="2:10" ht="33.75" customHeight="1" thickBot="1" x14ac:dyDescent="0.3">
      <c r="B26" s="185"/>
      <c r="C26" s="33" t="s">
        <v>965</v>
      </c>
      <c r="D26" s="31"/>
      <c r="E26" s="31"/>
      <c r="F26" s="31"/>
      <c r="G26" s="31"/>
      <c r="H26" s="31"/>
      <c r="I26" s="31"/>
      <c r="J26" s="201"/>
    </row>
    <row r="27" spans="2:10" ht="33.75" customHeight="1" thickBot="1" x14ac:dyDescent="0.3">
      <c r="B27" s="185"/>
      <c r="C27" s="33" t="s">
        <v>964</v>
      </c>
      <c r="D27" s="176" t="s">
        <v>968</v>
      </c>
      <c r="E27" s="31"/>
      <c r="F27" s="31"/>
      <c r="G27" s="31"/>
      <c r="H27" s="31"/>
      <c r="I27" s="31"/>
      <c r="J27" s="201"/>
    </row>
    <row r="28" spans="2:10" ht="33.75" customHeight="1" x14ac:dyDescent="0.25">
      <c r="B28" s="202"/>
      <c r="C28" s="203"/>
      <c r="D28" s="204"/>
      <c r="E28" s="193"/>
      <c r="F28" s="193"/>
      <c r="G28" s="193"/>
      <c r="H28" s="193"/>
      <c r="I28" s="193"/>
      <c r="J28" s="205"/>
    </row>
    <row r="29" spans="2:10" ht="42.75" customHeight="1" x14ac:dyDescent="0.25">
      <c r="C29" s="35"/>
      <c r="D29" s="177"/>
      <c r="E29" s="32"/>
      <c r="F29" s="32"/>
      <c r="G29" s="32"/>
      <c r="H29" s="32"/>
      <c r="I29" s="32"/>
    </row>
    <row r="30" spans="2:10" ht="33.75" customHeight="1" x14ac:dyDescent="0.25">
      <c r="C30" s="35"/>
      <c r="D30" s="177"/>
      <c r="E30" s="32"/>
      <c r="F30" s="32"/>
      <c r="G30" s="32"/>
      <c r="H30" s="32"/>
      <c r="I30" s="32"/>
    </row>
    <row r="31" spans="2:10" ht="33.75" customHeight="1" x14ac:dyDescent="0.25">
      <c r="B31" s="180"/>
      <c r="C31" s="181"/>
      <c r="D31" s="182"/>
      <c r="E31" s="183"/>
      <c r="F31" s="183"/>
      <c r="G31" s="183"/>
      <c r="H31" s="183"/>
      <c r="I31" s="1386">
        <v>2</v>
      </c>
    </row>
    <row r="32" spans="2:10" ht="13.5" customHeight="1" x14ac:dyDescent="0.25">
      <c r="B32" s="1615" t="s">
        <v>958</v>
      </c>
      <c r="C32" s="1616"/>
      <c r="D32" s="1616"/>
      <c r="E32" s="1616"/>
      <c r="F32" s="1616"/>
      <c r="G32" s="32"/>
      <c r="H32" s="32"/>
      <c r="I32" s="184"/>
    </row>
    <row r="33" spans="2:10" ht="9" customHeight="1" x14ac:dyDescent="0.25">
      <c r="B33" s="185"/>
      <c r="C33" s="35"/>
      <c r="D33" s="177"/>
      <c r="E33" s="32"/>
      <c r="F33" s="32"/>
      <c r="G33" s="32"/>
      <c r="H33" s="32"/>
      <c r="I33" s="184"/>
    </row>
    <row r="34" spans="2:10" ht="33.75" customHeight="1" x14ac:dyDescent="0.25">
      <c r="B34" s="186" t="s">
        <v>975</v>
      </c>
      <c r="C34" s="178" t="s">
        <v>971</v>
      </c>
      <c r="D34" s="37"/>
      <c r="E34" s="179"/>
      <c r="F34" s="38"/>
      <c r="G34" s="38"/>
      <c r="H34" s="32"/>
      <c r="I34" s="184"/>
      <c r="J34" s="32"/>
    </row>
    <row r="35" spans="2:10" ht="33.75" customHeight="1" x14ac:dyDescent="0.25">
      <c r="B35" s="185"/>
      <c r="C35" s="35"/>
      <c r="D35" s="177"/>
      <c r="E35" s="32"/>
      <c r="F35" s="32"/>
      <c r="G35" s="32"/>
      <c r="H35" s="32"/>
      <c r="I35" s="184"/>
    </row>
    <row r="36" spans="2:10" ht="33.75" customHeight="1" x14ac:dyDescent="0.25">
      <c r="B36" s="185"/>
      <c r="C36" s="1603"/>
      <c r="D36" s="1604"/>
      <c r="E36" s="32"/>
      <c r="F36" s="32"/>
      <c r="G36" s="32"/>
      <c r="H36" s="32"/>
      <c r="I36" s="184"/>
    </row>
    <row r="37" spans="2:10" ht="33.75" customHeight="1" x14ac:dyDescent="0.25">
      <c r="B37" s="185"/>
      <c r="C37" s="1603"/>
      <c r="D37" s="1604"/>
      <c r="E37" s="32"/>
      <c r="F37" s="32"/>
      <c r="G37" s="32"/>
      <c r="H37" s="32"/>
      <c r="I37" s="184"/>
    </row>
    <row r="38" spans="2:10" ht="33.75" customHeight="1" x14ac:dyDescent="0.25">
      <c r="B38" s="185"/>
      <c r="C38" s="1603"/>
      <c r="D38" s="1604"/>
      <c r="E38" s="32"/>
      <c r="F38" s="32"/>
      <c r="G38" s="32"/>
      <c r="H38" s="32"/>
      <c r="I38" s="184"/>
    </row>
    <row r="39" spans="2:10" ht="33.75" customHeight="1" x14ac:dyDescent="0.25">
      <c r="B39" s="185"/>
      <c r="C39" s="1603"/>
      <c r="D39" s="1604"/>
      <c r="E39" s="32"/>
      <c r="F39" s="32"/>
      <c r="G39" s="32"/>
      <c r="H39" s="32"/>
      <c r="I39" s="184"/>
    </row>
    <row r="40" spans="2:10" ht="33.75" customHeight="1" x14ac:dyDescent="0.25">
      <c r="B40" s="185"/>
      <c r="C40" s="1603"/>
      <c r="D40" s="1604"/>
      <c r="E40" s="32"/>
      <c r="F40" s="32"/>
      <c r="G40" s="32"/>
      <c r="H40" s="32"/>
      <c r="I40" s="184"/>
    </row>
    <row r="41" spans="2:10" ht="33.75" customHeight="1" x14ac:dyDescent="0.25">
      <c r="B41" s="185"/>
      <c r="C41" s="1603"/>
      <c r="D41" s="1604"/>
      <c r="E41" s="32"/>
      <c r="F41" s="32"/>
      <c r="G41" s="32"/>
      <c r="H41" s="32"/>
      <c r="I41" s="184"/>
    </row>
    <row r="42" spans="2:10" ht="33.75" customHeight="1" x14ac:dyDescent="0.25">
      <c r="B42" s="185"/>
      <c r="C42" s="1603"/>
      <c r="D42" s="1604"/>
      <c r="E42" s="32"/>
      <c r="F42" s="32"/>
      <c r="G42" s="32"/>
      <c r="H42" s="32"/>
      <c r="I42" s="184"/>
    </row>
    <row r="43" spans="2:10" ht="57.75" customHeight="1" x14ac:dyDescent="0.25">
      <c r="B43" s="187" t="s">
        <v>972</v>
      </c>
      <c r="C43" s="1605" t="s">
        <v>973</v>
      </c>
      <c r="D43" s="1604"/>
      <c r="E43" s="32"/>
      <c r="F43" s="32"/>
      <c r="G43" s="32"/>
      <c r="H43" s="32"/>
      <c r="I43" s="184"/>
    </row>
    <row r="44" spans="2:10" ht="3.75" customHeight="1" x14ac:dyDescent="0.25">
      <c r="B44" s="185"/>
      <c r="C44" s="1603"/>
      <c r="D44" s="1604"/>
      <c r="E44" s="32"/>
      <c r="F44" s="32"/>
      <c r="G44" s="32"/>
      <c r="H44" s="32"/>
      <c r="I44" s="184"/>
    </row>
    <row r="45" spans="2:10" ht="33.75" customHeight="1" x14ac:dyDescent="0.25">
      <c r="B45" s="185"/>
      <c r="C45" s="1603"/>
      <c r="D45" s="1604"/>
      <c r="E45" s="32"/>
      <c r="F45" s="32"/>
      <c r="G45" s="32"/>
      <c r="H45" s="32"/>
      <c r="I45" s="184"/>
    </row>
    <row r="46" spans="2:10" ht="33.75" customHeight="1" x14ac:dyDescent="0.25">
      <c r="B46" s="185"/>
      <c r="C46" s="1603"/>
      <c r="D46" s="1604"/>
      <c r="E46" s="32"/>
      <c r="F46" s="32"/>
      <c r="G46" s="32"/>
      <c r="H46" s="32"/>
      <c r="I46" s="184"/>
    </row>
    <row r="47" spans="2:10" ht="33.75" customHeight="1" x14ac:dyDescent="0.25">
      <c r="B47" s="185"/>
      <c r="C47" s="1603"/>
      <c r="D47" s="1604"/>
      <c r="E47" s="32"/>
      <c r="F47" s="32"/>
      <c r="G47" s="32"/>
      <c r="H47" s="32"/>
      <c r="I47" s="184"/>
    </row>
    <row r="48" spans="2:10" ht="33.75" customHeight="1" x14ac:dyDescent="0.25">
      <c r="B48" s="185"/>
      <c r="C48" s="1603"/>
      <c r="D48" s="1604"/>
      <c r="E48" s="32"/>
      <c r="F48" s="32"/>
      <c r="G48" s="32"/>
      <c r="H48" s="32"/>
      <c r="I48" s="184"/>
    </row>
    <row r="49" spans="1:9" ht="33.75" customHeight="1" x14ac:dyDescent="0.25">
      <c r="B49" s="185"/>
      <c r="C49" s="1603"/>
      <c r="D49" s="1604"/>
      <c r="E49" s="32"/>
      <c r="F49" s="32"/>
      <c r="G49" s="32"/>
      <c r="H49" s="32"/>
      <c r="I49" s="184"/>
    </row>
    <row r="50" spans="1:9" ht="33.75" customHeight="1" x14ac:dyDescent="0.25">
      <c r="B50" s="185"/>
      <c r="C50" s="35"/>
      <c r="D50" s="177"/>
      <c r="E50" s="32"/>
      <c r="F50" s="32"/>
      <c r="G50" s="32"/>
      <c r="H50" s="32"/>
      <c r="I50" s="184"/>
    </row>
    <row r="51" spans="1:9" ht="33.75" customHeight="1" x14ac:dyDescent="0.25">
      <c r="B51" s="185"/>
      <c r="C51" s="35"/>
      <c r="D51" s="177"/>
      <c r="E51" s="32"/>
      <c r="F51" s="32"/>
      <c r="G51" s="32"/>
      <c r="H51" s="32"/>
      <c r="I51" s="184"/>
    </row>
    <row r="52" spans="1:9" ht="33.75" customHeight="1" x14ac:dyDescent="0.25">
      <c r="B52" s="185"/>
      <c r="C52" s="35"/>
      <c r="D52" s="177"/>
      <c r="E52" s="32"/>
      <c r="F52" s="32"/>
      <c r="G52" s="32"/>
      <c r="H52" s="32"/>
      <c r="I52" s="184"/>
    </row>
    <row r="53" spans="1:9" ht="31.5" customHeight="1" x14ac:dyDescent="0.25">
      <c r="B53" s="185"/>
      <c r="C53" s="188" t="s">
        <v>1403</v>
      </c>
      <c r="D53" s="177"/>
      <c r="E53" s="32"/>
      <c r="F53" s="32"/>
      <c r="G53" s="32"/>
      <c r="H53" s="32"/>
      <c r="I53" s="184"/>
    </row>
    <row r="54" spans="1:9" ht="33.75" customHeight="1" x14ac:dyDescent="0.25">
      <c r="B54" s="185"/>
      <c r="C54" s="1608" t="s">
        <v>1404</v>
      </c>
      <c r="D54" s="177"/>
      <c r="E54" s="32"/>
      <c r="F54" s="32"/>
      <c r="G54" s="32"/>
      <c r="H54" s="32"/>
      <c r="I54" s="184"/>
    </row>
    <row r="55" spans="1:9" ht="33.75" customHeight="1" x14ac:dyDescent="0.25">
      <c r="B55" s="185"/>
      <c r="C55" s="35"/>
      <c r="D55" s="177"/>
      <c r="E55" s="32"/>
      <c r="F55" s="32"/>
      <c r="G55" s="32"/>
      <c r="H55" s="32"/>
      <c r="I55" s="184"/>
    </row>
    <row r="56" spans="1:9" ht="33.75" customHeight="1" x14ac:dyDescent="0.25">
      <c r="B56" s="185"/>
      <c r="C56" s="35"/>
      <c r="D56" s="177"/>
      <c r="E56" s="32"/>
      <c r="F56" s="32"/>
      <c r="G56" s="32"/>
      <c r="H56" s="32"/>
      <c r="I56" s="184"/>
    </row>
    <row r="57" spans="1:9" ht="33.75" customHeight="1" x14ac:dyDescent="0.25">
      <c r="B57" s="185"/>
      <c r="C57" s="35"/>
      <c r="D57" s="177"/>
      <c r="E57" s="32"/>
      <c r="F57" s="32"/>
      <c r="G57" s="32"/>
      <c r="H57" s="32"/>
      <c r="I57" s="184"/>
    </row>
    <row r="58" spans="1:9" ht="17.25" customHeight="1" x14ac:dyDescent="0.25">
      <c r="B58" s="189"/>
      <c r="C58" s="190"/>
      <c r="D58" s="191"/>
      <c r="E58" s="192"/>
      <c r="F58" s="192"/>
      <c r="G58" s="192"/>
      <c r="H58" s="193"/>
      <c r="I58" s="194"/>
    </row>
    <row r="59" spans="1:9" ht="12.75" customHeight="1" x14ac:dyDescent="0.25">
      <c r="C59" s="35"/>
      <c r="D59" s="177"/>
      <c r="E59" s="32"/>
      <c r="F59" s="32"/>
      <c r="G59" s="32"/>
      <c r="H59" s="32"/>
      <c r="I59" s="32"/>
    </row>
    <row r="60" spans="1:9" ht="30" customHeight="1" x14ac:dyDescent="0.25">
      <c r="A60" s="180"/>
      <c r="B60" s="198"/>
      <c r="C60" s="1387" t="s">
        <v>981</v>
      </c>
      <c r="D60" s="1387"/>
      <c r="E60" s="1387"/>
      <c r="F60" s="1387"/>
      <c r="G60" s="1387"/>
      <c r="H60" s="1387"/>
      <c r="I60" s="1388">
        <v>3</v>
      </c>
    </row>
    <row r="61" spans="1:9" ht="33.75" customHeight="1" x14ac:dyDescent="0.25">
      <c r="A61" s="185"/>
      <c r="B61" s="206" t="s">
        <v>977</v>
      </c>
      <c r="C61" s="207" t="s">
        <v>978</v>
      </c>
      <c r="D61" s="177"/>
      <c r="E61" s="32"/>
      <c r="F61" s="39" t="s">
        <v>979</v>
      </c>
      <c r="G61" s="35"/>
      <c r="H61" s="32"/>
      <c r="I61" s="184"/>
    </row>
    <row r="62" spans="1:9" ht="33.75" customHeight="1" x14ac:dyDescent="0.25">
      <c r="A62" s="185"/>
      <c r="B62" s="35" t="s">
        <v>980</v>
      </c>
      <c r="D62" s="177"/>
      <c r="E62" s="32"/>
      <c r="F62" s="32"/>
      <c r="G62" s="32"/>
      <c r="H62" s="32"/>
      <c r="I62" s="184"/>
    </row>
    <row r="63" spans="1:9" ht="48" customHeight="1" x14ac:dyDescent="0.25">
      <c r="A63" s="185"/>
      <c r="B63" s="35" t="s">
        <v>1312</v>
      </c>
      <c r="D63" s="32"/>
      <c r="E63" s="32"/>
      <c r="F63" s="32"/>
      <c r="G63" s="32"/>
      <c r="H63" s="32"/>
      <c r="I63" s="184"/>
    </row>
    <row r="64" spans="1:9" x14ac:dyDescent="0.25">
      <c r="A64" s="185"/>
      <c r="B64" s="195"/>
      <c r="C64" s="35"/>
      <c r="D64" s="32"/>
      <c r="E64" s="32"/>
      <c r="F64" s="32"/>
      <c r="G64" s="32"/>
      <c r="H64" s="32"/>
      <c r="I64" s="184"/>
    </row>
    <row r="65" spans="1:9" x14ac:dyDescent="0.25">
      <c r="A65" s="185"/>
      <c r="B65" s="195"/>
      <c r="C65" s="35" t="s">
        <v>969</v>
      </c>
      <c r="D65" s="32"/>
      <c r="E65" s="32"/>
      <c r="F65" s="32"/>
      <c r="G65" s="32"/>
      <c r="H65" s="32"/>
      <c r="I65" s="184"/>
    </row>
    <row r="66" spans="1:9" x14ac:dyDescent="0.25">
      <c r="A66" s="185"/>
      <c r="B66" s="195"/>
      <c r="C66" s="35"/>
      <c r="D66" s="32"/>
      <c r="E66" s="32"/>
      <c r="F66" s="32"/>
      <c r="G66" s="32"/>
      <c r="H66" s="32"/>
      <c r="I66" s="184"/>
    </row>
    <row r="67" spans="1:9" x14ac:dyDescent="0.25">
      <c r="A67" s="185"/>
      <c r="B67" s="208" t="s">
        <v>982</v>
      </c>
      <c r="C67" s="40" t="s">
        <v>983</v>
      </c>
      <c r="D67" s="195"/>
      <c r="E67" s="195"/>
      <c r="F67" s="209">
        <v>32</v>
      </c>
      <c r="G67" s="195"/>
      <c r="H67" s="195"/>
      <c r="I67" s="201"/>
    </row>
    <row r="68" spans="1:9" x14ac:dyDescent="0.25">
      <c r="A68" s="185"/>
      <c r="B68" s="195"/>
      <c r="C68" s="195"/>
      <c r="D68" s="195"/>
      <c r="E68" s="195"/>
      <c r="F68" s="195"/>
      <c r="G68" s="195"/>
      <c r="H68" s="195"/>
      <c r="I68" s="201"/>
    </row>
    <row r="69" spans="1:9" x14ac:dyDescent="0.25">
      <c r="A69" s="185"/>
      <c r="B69" s="195"/>
      <c r="C69" s="195"/>
      <c r="D69" s="195"/>
      <c r="E69" s="195"/>
      <c r="F69" s="195"/>
      <c r="G69" s="195"/>
      <c r="H69" s="195"/>
      <c r="I69" s="201"/>
    </row>
    <row r="70" spans="1:9" x14ac:dyDescent="0.25">
      <c r="A70" s="185"/>
      <c r="B70" s="195"/>
      <c r="C70" s="195"/>
      <c r="D70" s="195"/>
      <c r="E70" s="195"/>
      <c r="F70" s="195"/>
      <c r="G70" s="195"/>
      <c r="H70" s="195"/>
      <c r="I70" s="201"/>
    </row>
    <row r="71" spans="1:9" x14ac:dyDescent="0.25">
      <c r="A71" s="185"/>
      <c r="B71" s="195"/>
      <c r="C71" s="195"/>
      <c r="D71" s="195"/>
      <c r="E71" s="195"/>
      <c r="F71" s="195"/>
      <c r="G71" s="195"/>
      <c r="H71" s="195"/>
      <c r="I71" s="201"/>
    </row>
    <row r="72" spans="1:9" x14ac:dyDescent="0.25">
      <c r="A72" s="185"/>
      <c r="B72" s="195"/>
      <c r="C72" s="195"/>
      <c r="D72" s="195"/>
      <c r="E72" s="195"/>
      <c r="F72" s="195"/>
      <c r="G72" s="195"/>
      <c r="H72" s="195"/>
      <c r="I72" s="201"/>
    </row>
    <row r="73" spans="1:9" x14ac:dyDescent="0.25">
      <c r="A73" s="185"/>
      <c r="B73" s="195"/>
      <c r="C73" s="195"/>
      <c r="D73" s="195"/>
      <c r="E73" s="195"/>
      <c r="F73" s="195"/>
      <c r="G73" s="195"/>
      <c r="H73" s="195"/>
      <c r="I73" s="201"/>
    </row>
    <row r="74" spans="1:9" x14ac:dyDescent="0.25">
      <c r="A74" s="185"/>
      <c r="B74" s="195"/>
      <c r="C74" s="195"/>
      <c r="D74" s="195"/>
      <c r="E74" s="195"/>
      <c r="F74" s="195"/>
      <c r="G74" s="195"/>
      <c r="H74" s="195"/>
      <c r="I74" s="201"/>
    </row>
    <row r="75" spans="1:9" x14ac:dyDescent="0.25">
      <c r="A75" s="185"/>
      <c r="B75" s="195"/>
      <c r="C75" s="195"/>
      <c r="D75" s="195"/>
      <c r="E75" s="195"/>
      <c r="F75" s="195"/>
      <c r="G75" s="195"/>
      <c r="H75" s="195"/>
      <c r="I75" s="201"/>
    </row>
    <row r="76" spans="1:9" x14ac:dyDescent="0.25">
      <c r="A76" s="185"/>
      <c r="B76" s="195"/>
      <c r="C76" s="195"/>
      <c r="D76" s="195"/>
      <c r="E76" s="195"/>
      <c r="F76" s="195"/>
      <c r="G76" s="195"/>
      <c r="H76" s="195"/>
      <c r="I76" s="201"/>
    </row>
    <row r="77" spans="1:9" x14ac:dyDescent="0.25">
      <c r="A77" s="185"/>
      <c r="B77" s="195"/>
      <c r="C77" s="195"/>
      <c r="D77" s="195"/>
      <c r="E77" s="195"/>
      <c r="F77" s="195"/>
      <c r="G77" s="195"/>
      <c r="H77" s="195"/>
      <c r="I77" s="201"/>
    </row>
    <row r="78" spans="1:9" x14ac:dyDescent="0.25">
      <c r="A78" s="185"/>
      <c r="B78" s="195"/>
      <c r="C78" s="195"/>
      <c r="D78" s="195"/>
      <c r="E78" s="195"/>
      <c r="F78" s="195"/>
      <c r="G78" s="195"/>
      <c r="H78" s="195"/>
      <c r="I78" s="201"/>
    </row>
    <row r="79" spans="1:9" x14ac:dyDescent="0.25">
      <c r="A79" s="185"/>
      <c r="B79" s="195"/>
      <c r="C79" s="195"/>
      <c r="D79" s="195"/>
      <c r="E79" s="195"/>
      <c r="F79" s="195"/>
      <c r="G79" s="195"/>
      <c r="H79" s="195"/>
      <c r="I79" s="201"/>
    </row>
    <row r="80" spans="1:9" x14ac:dyDescent="0.25">
      <c r="A80" s="185"/>
      <c r="B80" s="195"/>
      <c r="C80" s="195"/>
      <c r="D80" s="195"/>
      <c r="E80" s="195"/>
      <c r="F80" s="195"/>
      <c r="G80" s="195"/>
      <c r="H80" s="195"/>
      <c r="I80" s="201"/>
    </row>
    <row r="81" spans="1:9" x14ac:dyDescent="0.25">
      <c r="A81" s="185"/>
      <c r="B81" s="195"/>
      <c r="C81" s="195"/>
      <c r="D81" s="195"/>
      <c r="E81" s="195"/>
      <c r="F81" s="195"/>
      <c r="G81" s="195"/>
      <c r="H81" s="195"/>
      <c r="I81" s="201"/>
    </row>
    <row r="82" spans="1:9" x14ac:dyDescent="0.25">
      <c r="A82" s="185"/>
      <c r="B82" s="195"/>
      <c r="C82" s="195"/>
      <c r="D82" s="195"/>
      <c r="E82" s="195"/>
      <c r="F82" s="195"/>
      <c r="G82" s="195"/>
      <c r="H82" s="195"/>
      <c r="I82" s="201"/>
    </row>
    <row r="83" spans="1:9" x14ac:dyDescent="0.25">
      <c r="A83" s="185"/>
      <c r="B83" s="195"/>
      <c r="C83" s="195"/>
      <c r="D83" s="195"/>
      <c r="E83" s="195"/>
      <c r="F83" s="195"/>
      <c r="G83" s="195"/>
      <c r="H83" s="195"/>
      <c r="I83" s="201"/>
    </row>
    <row r="84" spans="1:9" x14ac:dyDescent="0.25">
      <c r="A84" s="185"/>
      <c r="B84" s="195"/>
      <c r="C84" s="195"/>
      <c r="D84" s="195"/>
      <c r="E84" s="195"/>
      <c r="F84" s="195"/>
      <c r="G84" s="195"/>
      <c r="H84" s="195"/>
      <c r="I84" s="201"/>
    </row>
    <row r="85" spans="1:9" x14ac:dyDescent="0.25">
      <c r="A85" s="185"/>
      <c r="B85" s="195"/>
      <c r="C85" s="195"/>
      <c r="D85" s="195"/>
      <c r="E85" s="195"/>
      <c r="F85" s="195"/>
      <c r="G85" s="195"/>
      <c r="H85" s="195"/>
      <c r="I85" s="201"/>
    </row>
    <row r="86" spans="1:9" x14ac:dyDescent="0.25">
      <c r="A86" s="185"/>
      <c r="B86" s="195"/>
      <c r="C86" s="195"/>
      <c r="D86" s="195"/>
      <c r="E86" s="195"/>
      <c r="F86" s="195"/>
      <c r="G86" s="195"/>
      <c r="H86" s="195"/>
      <c r="I86" s="201"/>
    </row>
    <row r="87" spans="1:9" x14ac:dyDescent="0.25">
      <c r="A87" s="185"/>
      <c r="B87" s="195"/>
      <c r="C87" s="195"/>
      <c r="D87" s="195"/>
      <c r="E87" s="195"/>
      <c r="F87" s="195"/>
      <c r="G87" s="195"/>
      <c r="H87" s="195"/>
      <c r="I87" s="201"/>
    </row>
    <row r="88" spans="1:9" x14ac:dyDescent="0.25">
      <c r="A88" s="185"/>
      <c r="B88" s="195"/>
      <c r="C88" s="195"/>
      <c r="D88" s="195"/>
      <c r="E88" s="195"/>
      <c r="F88" s="195"/>
      <c r="G88" s="195"/>
      <c r="H88" s="195"/>
      <c r="I88" s="201"/>
    </row>
    <row r="89" spans="1:9" x14ac:dyDescent="0.25">
      <c r="A89" s="185"/>
      <c r="B89" s="195"/>
      <c r="C89" s="195"/>
      <c r="D89" s="195"/>
      <c r="E89" s="195"/>
      <c r="F89" s="195"/>
      <c r="G89" s="195"/>
      <c r="H89" s="195"/>
      <c r="I89" s="201"/>
    </row>
    <row r="90" spans="1:9" x14ac:dyDescent="0.25">
      <c r="A90" s="185"/>
      <c r="B90" s="195"/>
      <c r="C90" s="195"/>
      <c r="D90" s="195"/>
      <c r="E90" s="195"/>
      <c r="F90" s="195"/>
      <c r="G90" s="195"/>
      <c r="H90" s="195"/>
      <c r="I90" s="201"/>
    </row>
    <row r="91" spans="1:9" x14ac:dyDescent="0.25">
      <c r="A91" s="185"/>
      <c r="B91" s="195"/>
      <c r="C91" s="195"/>
      <c r="D91" s="195"/>
      <c r="E91" s="195"/>
      <c r="F91" s="195"/>
      <c r="G91" s="195"/>
      <c r="H91" s="195"/>
      <c r="I91" s="201"/>
    </row>
    <row r="92" spans="1:9" x14ac:dyDescent="0.25">
      <c r="A92" s="185"/>
      <c r="B92" s="195"/>
      <c r="C92" s="195"/>
      <c r="D92" s="195"/>
      <c r="E92" s="195"/>
      <c r="F92" s="195"/>
      <c r="G92" s="195"/>
      <c r="H92" s="195"/>
      <c r="I92" s="201"/>
    </row>
    <row r="93" spans="1:9" x14ac:dyDescent="0.25">
      <c r="A93" s="185"/>
      <c r="B93" s="195"/>
      <c r="C93" s="195"/>
      <c r="D93" s="195"/>
      <c r="E93" s="195"/>
      <c r="F93" s="195"/>
      <c r="G93" s="195"/>
      <c r="H93" s="195"/>
      <c r="I93" s="201"/>
    </row>
    <row r="94" spans="1:9" x14ac:dyDescent="0.25">
      <c r="A94" s="185"/>
      <c r="B94" s="195"/>
      <c r="C94" s="195"/>
      <c r="D94" s="195"/>
      <c r="E94" s="195"/>
      <c r="F94" s="195"/>
      <c r="G94" s="195"/>
      <c r="H94" s="195"/>
      <c r="I94" s="201"/>
    </row>
    <row r="95" spans="1:9" x14ac:dyDescent="0.25">
      <c r="A95" s="185"/>
      <c r="B95" s="195"/>
      <c r="C95" s="195"/>
      <c r="D95" s="195"/>
      <c r="E95" s="195"/>
      <c r="F95" s="195"/>
      <c r="G95" s="195"/>
      <c r="H95" s="195"/>
      <c r="I95" s="201"/>
    </row>
    <row r="96" spans="1:9" x14ac:dyDescent="0.25">
      <c r="A96" s="185"/>
      <c r="B96" s="195"/>
      <c r="C96" s="195"/>
      <c r="D96" s="195"/>
      <c r="E96" s="195"/>
      <c r="F96" s="195"/>
      <c r="G96" s="195"/>
      <c r="H96" s="195"/>
      <c r="I96" s="201"/>
    </row>
    <row r="97" spans="1:9" x14ac:dyDescent="0.25">
      <c r="A97" s="185"/>
      <c r="B97" s="195"/>
      <c r="C97" s="195"/>
      <c r="D97" s="195"/>
      <c r="E97" s="195"/>
      <c r="F97" s="195"/>
      <c r="G97" s="195"/>
      <c r="H97" s="195"/>
      <c r="I97" s="201"/>
    </row>
    <row r="98" spans="1:9" x14ac:dyDescent="0.25">
      <c r="A98" s="185"/>
      <c r="B98" s="195"/>
      <c r="C98" s="195"/>
      <c r="D98" s="195"/>
      <c r="E98" s="195"/>
      <c r="F98" s="195"/>
      <c r="G98" s="195"/>
      <c r="H98" s="195"/>
      <c r="I98" s="201"/>
    </row>
    <row r="99" spans="1:9" x14ac:dyDescent="0.25">
      <c r="A99" s="185"/>
      <c r="B99" s="195"/>
      <c r="C99" s="195"/>
      <c r="D99" s="195"/>
      <c r="E99" s="195"/>
      <c r="F99" s="195"/>
      <c r="G99" s="195"/>
      <c r="H99" s="195"/>
      <c r="I99" s="201"/>
    </row>
    <row r="100" spans="1:9" x14ac:dyDescent="0.25">
      <c r="A100" s="185"/>
      <c r="B100" s="195"/>
      <c r="C100" s="195"/>
      <c r="D100" s="195"/>
      <c r="E100" s="195"/>
      <c r="F100" s="195"/>
      <c r="G100" s="195"/>
      <c r="H100" s="195"/>
      <c r="I100" s="201"/>
    </row>
    <row r="101" spans="1:9" x14ac:dyDescent="0.25">
      <c r="A101" s="185"/>
      <c r="B101" s="195"/>
      <c r="C101" s="195"/>
      <c r="D101" s="195"/>
      <c r="E101" s="195"/>
      <c r="F101" s="195"/>
      <c r="G101" s="195"/>
      <c r="H101" s="195"/>
      <c r="I101" s="201"/>
    </row>
    <row r="102" spans="1:9" x14ac:dyDescent="0.25">
      <c r="A102" s="185"/>
      <c r="B102" s="195"/>
      <c r="C102" s="195"/>
      <c r="D102" s="195"/>
      <c r="E102" s="195"/>
      <c r="F102" s="195"/>
      <c r="G102" s="195"/>
      <c r="H102" s="195"/>
      <c r="I102" s="201"/>
    </row>
    <row r="103" spans="1:9" x14ac:dyDescent="0.25">
      <c r="A103" s="185"/>
      <c r="B103" s="195"/>
      <c r="C103" s="195"/>
      <c r="D103" s="195"/>
      <c r="E103" s="195"/>
      <c r="F103" s="195"/>
      <c r="G103" s="195"/>
      <c r="H103" s="195"/>
      <c r="I103" s="201"/>
    </row>
    <row r="104" spans="1:9" x14ac:dyDescent="0.25">
      <c r="A104" s="185"/>
      <c r="B104" s="195"/>
      <c r="C104" s="195"/>
      <c r="D104" s="195"/>
      <c r="E104" s="195"/>
      <c r="F104" s="195"/>
      <c r="G104" s="195"/>
      <c r="H104" s="195"/>
      <c r="I104" s="201"/>
    </row>
    <row r="105" spans="1:9" x14ac:dyDescent="0.25">
      <c r="A105" s="185"/>
      <c r="B105" s="195"/>
      <c r="C105" s="195"/>
      <c r="D105" s="195"/>
      <c r="E105" s="195"/>
      <c r="F105" s="195"/>
      <c r="G105" s="195"/>
      <c r="H105" s="195"/>
      <c r="I105" s="201"/>
    </row>
    <row r="106" spans="1:9" x14ac:dyDescent="0.25">
      <c r="A106" s="185"/>
      <c r="B106" s="195"/>
      <c r="C106" s="195"/>
      <c r="D106" s="195"/>
      <c r="E106" s="195"/>
      <c r="F106" s="195"/>
      <c r="G106" s="195"/>
      <c r="H106" s="195"/>
      <c r="I106" s="201"/>
    </row>
    <row r="107" spans="1:9" x14ac:dyDescent="0.25">
      <c r="A107" s="185"/>
      <c r="B107" s="195"/>
      <c r="C107" s="195"/>
      <c r="D107" s="195"/>
      <c r="E107" s="195"/>
      <c r="F107" s="195"/>
      <c r="G107" s="195"/>
      <c r="H107" s="195"/>
      <c r="I107" s="201"/>
    </row>
    <row r="108" spans="1:9" x14ac:dyDescent="0.25">
      <c r="A108" s="185"/>
      <c r="B108" s="195"/>
      <c r="C108" s="195"/>
      <c r="D108" s="195"/>
      <c r="E108" s="195"/>
      <c r="F108" s="195"/>
      <c r="G108" s="195"/>
      <c r="H108" s="195"/>
      <c r="I108" s="201"/>
    </row>
    <row r="109" spans="1:9" x14ac:dyDescent="0.25">
      <c r="A109" s="185"/>
      <c r="B109" s="195"/>
      <c r="C109" s="195"/>
      <c r="D109" s="195"/>
      <c r="E109" s="195"/>
      <c r="F109" s="195"/>
      <c r="G109" s="195"/>
      <c r="H109" s="195"/>
      <c r="I109" s="201"/>
    </row>
    <row r="110" spans="1:9" x14ac:dyDescent="0.25">
      <c r="A110" s="189"/>
      <c r="B110" s="210"/>
      <c r="C110" s="210"/>
      <c r="D110" s="210"/>
      <c r="E110" s="210"/>
      <c r="F110" s="210"/>
      <c r="G110" s="210"/>
      <c r="H110" s="210"/>
      <c r="I110" s="205"/>
    </row>
  </sheetData>
  <mergeCells count="6">
    <mergeCell ref="B32:F32"/>
    <mergeCell ref="D9:G9"/>
    <mergeCell ref="C10:I10"/>
    <mergeCell ref="C21:I21"/>
    <mergeCell ref="C14:H14"/>
    <mergeCell ref="C18:I18"/>
  </mergeCells>
  <hyperlinks>
    <hyperlink ref="D27" r:id="rId1"/>
  </hyperlinks>
  <pageMargins left="0.59" right="0.55118110236220474" top="0.64" bottom="1.19" header="0.31496062992125984" footer="0.31496062992125984"/>
  <pageSetup paperSize="9" scale="70"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rgb="FF002060"/>
  </sheetPr>
  <dimension ref="A1:G74"/>
  <sheetViews>
    <sheetView showGridLines="0" topLeftCell="B46" zoomScaleNormal="100" workbookViewId="0">
      <selection activeCell="F30" sqref="F30"/>
    </sheetView>
  </sheetViews>
  <sheetFormatPr baseColWidth="10" defaultRowHeight="12.75" x14ac:dyDescent="0.2"/>
  <cols>
    <col min="1" max="1" width="2.140625" style="44" hidden="1" customWidth="1"/>
    <col min="2" max="2" width="2" style="44" customWidth="1"/>
    <col min="3" max="3" width="2.28515625" style="44" customWidth="1"/>
    <col min="4" max="4" width="36.42578125" style="44" customWidth="1"/>
    <col min="5" max="5" width="8.28515625" style="45" customWidth="1"/>
    <col min="6" max="7" width="21.7109375" style="44" bestFit="1" customWidth="1"/>
    <col min="8" max="8" width="3.42578125" style="44" customWidth="1"/>
    <col min="9" max="16384" width="11.42578125" style="44"/>
  </cols>
  <sheetData>
    <row r="1" spans="1:7" x14ac:dyDescent="0.2">
      <c r="D1" s="1389"/>
      <c r="E1" s="1390" t="s">
        <v>322</v>
      </c>
    </row>
    <row r="3" spans="1:7" x14ac:dyDescent="0.2">
      <c r="F3" s="46"/>
    </row>
    <row r="6" spans="1:7" x14ac:dyDescent="0.2">
      <c r="G6" s="47"/>
    </row>
    <row r="7" spans="1:7" x14ac:dyDescent="0.2">
      <c r="G7" s="47"/>
    </row>
    <row r="8" spans="1:7" x14ac:dyDescent="0.2">
      <c r="G8" s="47"/>
    </row>
    <row r="9" spans="1:7" x14ac:dyDescent="0.2">
      <c r="A9" s="1629" t="s">
        <v>1165</v>
      </c>
      <c r="B9" s="1629"/>
      <c r="C9" s="1629"/>
      <c r="D9" s="1629"/>
      <c r="E9" s="1629"/>
      <c r="F9" s="1629"/>
      <c r="G9" s="1629"/>
    </row>
    <row r="10" spans="1:7" ht="15" customHeight="1" x14ac:dyDescent="0.2">
      <c r="A10" s="1629" t="s">
        <v>1407</v>
      </c>
      <c r="B10" s="1629"/>
      <c r="C10" s="1629"/>
      <c r="D10" s="1629"/>
      <c r="E10" s="1629"/>
      <c r="F10" s="1629"/>
      <c r="G10" s="1629"/>
    </row>
    <row r="11" spans="1:7" x14ac:dyDescent="0.2">
      <c r="A11" s="1634" t="s">
        <v>1331</v>
      </c>
      <c r="B11" s="1634"/>
      <c r="C11" s="1634"/>
      <c r="D11" s="1634"/>
      <c r="E11" s="1634"/>
      <c r="F11" s="1634"/>
      <c r="G11" s="1634"/>
    </row>
    <row r="12" spans="1:7" x14ac:dyDescent="0.2">
      <c r="A12" s="1634" t="s">
        <v>868</v>
      </c>
      <c r="B12" s="1634"/>
      <c r="C12" s="1634"/>
      <c r="D12" s="1634"/>
      <c r="E12" s="1634"/>
      <c r="F12" s="1634"/>
      <c r="G12" s="1634"/>
    </row>
    <row r="13" spans="1:7" x14ac:dyDescent="0.2">
      <c r="A13" s="1634"/>
      <c r="B13" s="1634"/>
      <c r="C13" s="1634"/>
      <c r="D13" s="1634"/>
      <c r="E13" s="1634"/>
      <c r="F13" s="1634"/>
      <c r="G13" s="1634"/>
    </row>
    <row r="14" spans="1:7" ht="25.5" customHeight="1" x14ac:dyDescent="0.2">
      <c r="F14" s="1369">
        <v>44377</v>
      </c>
      <c r="G14" s="1369">
        <v>44196</v>
      </c>
    </row>
    <row r="15" spans="1:7" ht="14.25" x14ac:dyDescent="0.2">
      <c r="B15" s="80"/>
      <c r="C15" s="81"/>
      <c r="D15" s="81"/>
      <c r="E15" s="104" t="s">
        <v>180</v>
      </c>
      <c r="F15" s="104">
        <v>2021</v>
      </c>
      <c r="G15" s="105">
        <v>2020</v>
      </c>
    </row>
    <row r="16" spans="1:7" x14ac:dyDescent="0.2">
      <c r="B16" s="1630" t="s">
        <v>181</v>
      </c>
      <c r="C16" s="1631"/>
      <c r="D16" s="1631"/>
      <c r="E16" s="48"/>
      <c r="F16" s="82"/>
      <c r="G16" s="83"/>
    </row>
    <row r="17" spans="1:7" x14ac:dyDescent="0.2">
      <c r="B17" s="84" t="s">
        <v>182</v>
      </c>
      <c r="C17" s="82"/>
      <c r="D17" s="82"/>
      <c r="E17" s="72"/>
      <c r="F17" s="82"/>
      <c r="G17" s="85"/>
    </row>
    <row r="18" spans="1:7" x14ac:dyDescent="0.2">
      <c r="B18" s="86"/>
      <c r="C18" s="1622" t="s">
        <v>183</v>
      </c>
      <c r="D18" s="1622"/>
      <c r="E18" s="67">
        <v>3</v>
      </c>
      <c r="F18" s="87">
        <v>4349528505</v>
      </c>
      <c r="G18" s="88">
        <v>4150251460</v>
      </c>
    </row>
    <row r="19" spans="1:7" x14ac:dyDescent="0.2">
      <c r="B19" s="86"/>
      <c r="C19" s="1622" t="s">
        <v>103</v>
      </c>
      <c r="D19" s="1622"/>
      <c r="E19" s="67">
        <v>4</v>
      </c>
      <c r="F19" s="87">
        <v>993840384</v>
      </c>
      <c r="G19" s="88">
        <v>2713344971</v>
      </c>
    </row>
    <row r="20" spans="1:7" x14ac:dyDescent="0.2">
      <c r="B20" s="86"/>
      <c r="C20" s="1622" t="s">
        <v>184</v>
      </c>
      <c r="D20" s="1622"/>
      <c r="E20" s="67">
        <v>5</v>
      </c>
      <c r="F20" s="87">
        <v>211976112202</v>
      </c>
      <c r="G20" s="88">
        <v>200203000302</v>
      </c>
    </row>
    <row r="21" spans="1:7" x14ac:dyDescent="0.2">
      <c r="A21" s="52"/>
      <c r="B21" s="86"/>
      <c r="C21" s="1622" t="s">
        <v>39</v>
      </c>
      <c r="D21" s="1622"/>
      <c r="E21" s="67">
        <v>6</v>
      </c>
      <c r="F21" s="87">
        <v>2539451625</v>
      </c>
      <c r="G21" s="99">
        <v>2373843678</v>
      </c>
    </row>
    <row r="22" spans="1:7" x14ac:dyDescent="0.2">
      <c r="B22" s="86"/>
      <c r="C22" s="1622" t="s">
        <v>185</v>
      </c>
      <c r="D22" s="1622"/>
      <c r="E22" s="67">
        <v>7</v>
      </c>
      <c r="F22" s="87">
        <v>14276470561</v>
      </c>
      <c r="G22" s="88">
        <v>16106815799</v>
      </c>
    </row>
    <row r="23" spans="1:7" x14ac:dyDescent="0.2">
      <c r="B23" s="86"/>
      <c r="C23" s="89" t="s">
        <v>256</v>
      </c>
      <c r="D23" s="82"/>
      <c r="E23" s="72"/>
      <c r="F23" s="53">
        <v>234135403277</v>
      </c>
      <c r="G23" s="90">
        <v>225547256210</v>
      </c>
    </row>
    <row r="24" spans="1:7" x14ac:dyDescent="0.2">
      <c r="B24" s="84" t="s">
        <v>186</v>
      </c>
      <c r="C24" s="82"/>
      <c r="D24" s="82"/>
      <c r="E24" s="72"/>
      <c r="F24" s="82"/>
      <c r="G24" s="85"/>
    </row>
    <row r="25" spans="1:7" x14ac:dyDescent="0.2">
      <c r="B25" s="86"/>
      <c r="C25" s="1622" t="s">
        <v>187</v>
      </c>
      <c r="D25" s="1622"/>
      <c r="E25" s="67">
        <v>6</v>
      </c>
      <c r="F25" s="456">
        <v>0</v>
      </c>
      <c r="G25" s="458">
        <v>0</v>
      </c>
    </row>
    <row r="26" spans="1:7" x14ac:dyDescent="0.2">
      <c r="B26" s="86"/>
      <c r="C26" s="1622" t="s">
        <v>852</v>
      </c>
      <c r="D26" s="1622"/>
      <c r="E26" s="67">
        <v>4</v>
      </c>
      <c r="F26" s="87">
        <v>8367743686</v>
      </c>
      <c r="G26" s="99">
        <v>5867874400</v>
      </c>
    </row>
    <row r="27" spans="1:7" x14ac:dyDescent="0.2">
      <c r="B27" s="86"/>
      <c r="C27" s="125" t="s">
        <v>184</v>
      </c>
      <c r="D27" s="125"/>
      <c r="E27" s="67">
        <v>5</v>
      </c>
      <c r="F27" s="87">
        <v>25423928118</v>
      </c>
      <c r="G27" s="91">
        <v>19731008507</v>
      </c>
    </row>
    <row r="28" spans="1:7" x14ac:dyDescent="0.2">
      <c r="B28" s="86"/>
      <c r="C28" s="1622" t="s">
        <v>346</v>
      </c>
      <c r="D28" s="1622"/>
      <c r="E28" s="67">
        <v>8</v>
      </c>
      <c r="F28" s="87">
        <v>1815500000</v>
      </c>
      <c r="G28" s="455">
        <v>0</v>
      </c>
    </row>
    <row r="29" spans="1:7" x14ac:dyDescent="0.2">
      <c r="B29" s="86"/>
      <c r="C29" s="1622" t="s">
        <v>347</v>
      </c>
      <c r="D29" s="1622"/>
      <c r="E29" s="67">
        <v>9</v>
      </c>
      <c r="F29" s="87">
        <v>3777627701</v>
      </c>
      <c r="G29" s="99">
        <v>4612203648.4701824</v>
      </c>
    </row>
    <row r="30" spans="1:7" x14ac:dyDescent="0.2">
      <c r="B30" s="86"/>
      <c r="C30" s="1622" t="s">
        <v>199</v>
      </c>
      <c r="D30" s="1622"/>
      <c r="E30" s="67">
        <v>10</v>
      </c>
      <c r="F30" s="456">
        <v>0</v>
      </c>
      <c r="G30" s="455">
        <v>0</v>
      </c>
    </row>
    <row r="31" spans="1:7" x14ac:dyDescent="0.2">
      <c r="B31" s="86"/>
      <c r="C31" s="1622" t="s">
        <v>115</v>
      </c>
      <c r="D31" s="1622"/>
      <c r="E31" s="67">
        <v>11</v>
      </c>
      <c r="F31" s="456">
        <v>0</v>
      </c>
      <c r="G31" s="455">
        <v>0</v>
      </c>
    </row>
    <row r="32" spans="1:7" x14ac:dyDescent="0.2">
      <c r="B32" s="86"/>
      <c r="C32" s="1622" t="s">
        <v>121</v>
      </c>
      <c r="D32" s="1622"/>
      <c r="E32" s="67">
        <v>12</v>
      </c>
      <c r="F32" s="456">
        <v>0</v>
      </c>
      <c r="G32" s="455">
        <v>0</v>
      </c>
    </row>
    <row r="33" spans="2:7" x14ac:dyDescent="0.2">
      <c r="B33" s="86"/>
      <c r="C33" s="125" t="s">
        <v>865</v>
      </c>
      <c r="D33" s="125"/>
      <c r="E33" s="67">
        <v>2</v>
      </c>
      <c r="F33" s="87">
        <v>1702433107</v>
      </c>
      <c r="G33" s="85">
        <v>2279966489</v>
      </c>
    </row>
    <row r="34" spans="2:7" x14ac:dyDescent="0.2">
      <c r="B34" s="86"/>
      <c r="C34" s="1637" t="s">
        <v>267</v>
      </c>
      <c r="D34" s="1637"/>
      <c r="E34" s="72"/>
      <c r="F34" s="53">
        <v>41087232612</v>
      </c>
      <c r="G34" s="90">
        <v>32491053044.470184</v>
      </c>
    </row>
    <row r="35" spans="2:7" x14ac:dyDescent="0.2">
      <c r="B35" s="1635" t="s">
        <v>200</v>
      </c>
      <c r="C35" s="1636"/>
      <c r="D35" s="1636"/>
      <c r="E35" s="72"/>
      <c r="F35" s="54">
        <v>275222635889</v>
      </c>
      <c r="G35" s="92">
        <v>258038309254.47018</v>
      </c>
    </row>
    <row r="36" spans="2:7" ht="15" x14ac:dyDescent="0.35">
      <c r="B36" s="1632" t="s">
        <v>201</v>
      </c>
      <c r="C36" s="1633"/>
      <c r="D36" s="1633"/>
      <c r="E36" s="48"/>
      <c r="F36" s="55"/>
      <c r="G36" s="93"/>
    </row>
    <row r="37" spans="2:7" x14ac:dyDescent="0.2">
      <c r="B37" s="84" t="s">
        <v>202</v>
      </c>
      <c r="C37" s="82"/>
      <c r="D37" s="82"/>
      <c r="E37" s="72"/>
      <c r="F37" s="94">
        <v>-1</v>
      </c>
      <c r="G37" s="85"/>
    </row>
    <row r="38" spans="2:7" x14ac:dyDescent="0.2">
      <c r="B38" s="86"/>
      <c r="C38" s="1622" t="s">
        <v>104</v>
      </c>
      <c r="D38" s="1622"/>
      <c r="E38" s="67">
        <v>13</v>
      </c>
      <c r="F38" s="87">
        <v>24846900150</v>
      </c>
      <c r="G38" s="99">
        <v>29531747719</v>
      </c>
    </row>
    <row r="39" spans="2:7" x14ac:dyDescent="0.2">
      <c r="B39" s="86"/>
      <c r="C39" s="1638" t="s">
        <v>204</v>
      </c>
      <c r="D39" s="1638"/>
      <c r="E39" s="67">
        <v>14</v>
      </c>
      <c r="F39" s="87">
        <v>75717723082.015335</v>
      </c>
      <c r="G39" s="85">
        <v>59002206667</v>
      </c>
    </row>
    <row r="40" spans="2:7" x14ac:dyDescent="0.2">
      <c r="B40" s="86"/>
      <c r="C40" s="1622" t="s">
        <v>123</v>
      </c>
      <c r="D40" s="1622"/>
      <c r="E40" s="67">
        <v>15</v>
      </c>
      <c r="F40" s="456">
        <v>0</v>
      </c>
      <c r="G40" s="455">
        <v>0</v>
      </c>
    </row>
    <row r="41" spans="2:7" x14ac:dyDescent="0.2">
      <c r="B41" s="86"/>
      <c r="C41" s="1622" t="s">
        <v>64</v>
      </c>
      <c r="D41" s="1622"/>
      <c r="E41" s="67">
        <v>16</v>
      </c>
      <c r="F41" s="87">
        <v>1754362657</v>
      </c>
      <c r="G41" s="99">
        <v>1428590496</v>
      </c>
    </row>
    <row r="42" spans="2:7" x14ac:dyDescent="0.2">
      <c r="B42" s="86"/>
      <c r="C42" s="1622" t="s">
        <v>65</v>
      </c>
      <c r="D42" s="1622"/>
      <c r="E42" s="67">
        <v>17</v>
      </c>
      <c r="F42" s="87">
        <v>1427350082</v>
      </c>
      <c r="G42" s="99">
        <v>929058917</v>
      </c>
    </row>
    <row r="43" spans="2:7" ht="13.7" customHeight="1" x14ac:dyDescent="0.2">
      <c r="B43" s="86"/>
      <c r="C43" s="1622" t="s">
        <v>875</v>
      </c>
      <c r="D43" s="1622"/>
      <c r="E43" s="67">
        <v>18</v>
      </c>
      <c r="F43" s="87">
        <v>1322646265</v>
      </c>
      <c r="G43" s="99">
        <v>1465365284</v>
      </c>
    </row>
    <row r="44" spans="2:7" x14ac:dyDescent="0.2">
      <c r="B44" s="86"/>
      <c r="C44" s="1622" t="s">
        <v>205</v>
      </c>
      <c r="D44" s="1622"/>
      <c r="E44" s="67">
        <v>19</v>
      </c>
      <c r="F44" s="87">
        <v>1743514689</v>
      </c>
      <c r="G44" s="85">
        <v>556170073</v>
      </c>
    </row>
    <row r="45" spans="2:7" x14ac:dyDescent="0.2">
      <c r="B45" s="86"/>
      <c r="C45" s="89" t="s">
        <v>203</v>
      </c>
      <c r="D45" s="82"/>
      <c r="E45" s="72"/>
      <c r="F45" s="53">
        <v>106812496925.01534</v>
      </c>
      <c r="G45" s="90">
        <v>92913139156</v>
      </c>
    </row>
    <row r="46" spans="2:7" x14ac:dyDescent="0.2">
      <c r="B46" s="84" t="s">
        <v>206</v>
      </c>
      <c r="C46" s="82"/>
      <c r="D46" s="82"/>
      <c r="E46" s="72"/>
      <c r="F46" s="82"/>
      <c r="G46" s="83"/>
    </row>
    <row r="47" spans="2:7" x14ac:dyDescent="0.2">
      <c r="B47" s="86"/>
      <c r="C47" s="1622" t="s">
        <v>207</v>
      </c>
      <c r="D47" s="1622"/>
      <c r="E47" s="67">
        <v>14</v>
      </c>
      <c r="F47" s="87">
        <v>66785926782.775009</v>
      </c>
      <c r="G47" s="85">
        <v>66693936423</v>
      </c>
    </row>
    <row r="48" spans="2:7" ht="15.75" customHeight="1" x14ac:dyDescent="0.2">
      <c r="B48" s="86"/>
      <c r="C48" s="1622" t="s">
        <v>299</v>
      </c>
      <c r="D48" s="1622"/>
      <c r="E48" s="67">
        <v>19</v>
      </c>
      <c r="F48" s="456">
        <v>0</v>
      </c>
      <c r="G48" s="455">
        <v>0</v>
      </c>
    </row>
    <row r="49" spans="1:7" x14ac:dyDescent="0.2">
      <c r="B49" s="86"/>
      <c r="C49" s="89" t="s">
        <v>274</v>
      </c>
      <c r="D49" s="82"/>
      <c r="E49" s="72"/>
      <c r="F49" s="53">
        <v>66785926782.775009</v>
      </c>
      <c r="G49" s="90">
        <v>66693936423</v>
      </c>
    </row>
    <row r="50" spans="1:7" x14ac:dyDescent="0.2">
      <c r="B50" s="86"/>
      <c r="C50" s="82"/>
      <c r="D50" s="95"/>
      <c r="E50" s="96"/>
      <c r="F50" s="95"/>
      <c r="G50" s="85"/>
    </row>
    <row r="51" spans="1:7" x14ac:dyDescent="0.2">
      <c r="B51" s="1625" t="s">
        <v>348</v>
      </c>
      <c r="C51" s="1626"/>
      <c r="D51" s="1626"/>
      <c r="E51" s="70"/>
      <c r="F51" s="54">
        <v>173598423707.79034</v>
      </c>
      <c r="G51" s="97">
        <v>159607075579</v>
      </c>
    </row>
    <row r="52" spans="1:7" x14ac:dyDescent="0.2">
      <c r="B52" s="1625" t="s">
        <v>40</v>
      </c>
      <c r="C52" s="1626"/>
      <c r="D52" s="1626"/>
      <c r="E52" s="48"/>
      <c r="F52" s="125"/>
      <c r="G52" s="98"/>
    </row>
    <row r="53" spans="1:7" x14ac:dyDescent="0.2">
      <c r="B53" s="86"/>
      <c r="C53" s="1622" t="s">
        <v>209</v>
      </c>
      <c r="D53" s="1622"/>
      <c r="E53" s="67">
        <v>20</v>
      </c>
      <c r="F53" s="87">
        <v>72340500000</v>
      </c>
      <c r="G53" s="99">
        <v>70819500000</v>
      </c>
    </row>
    <row r="54" spans="1:7" x14ac:dyDescent="0.2">
      <c r="B54" s="86"/>
      <c r="C54" s="1477" t="s">
        <v>1339</v>
      </c>
      <c r="D54" s="1477"/>
      <c r="E54" s="67"/>
      <c r="F54" s="87">
        <v>1061000000</v>
      </c>
      <c r="G54" s="99"/>
    </row>
    <row r="55" spans="1:7" x14ac:dyDescent="0.2">
      <c r="B55" s="86"/>
      <c r="C55" s="1622" t="s">
        <v>41</v>
      </c>
      <c r="D55" s="1622"/>
      <c r="E55" s="100">
        <v>21</v>
      </c>
      <c r="F55" s="456">
        <v>0</v>
      </c>
      <c r="G55" s="457">
        <v>0</v>
      </c>
    </row>
    <row r="56" spans="1:7" x14ac:dyDescent="0.2">
      <c r="A56" s="52"/>
      <c r="B56" s="86"/>
      <c r="C56" s="1622" t="s">
        <v>78</v>
      </c>
      <c r="D56" s="1622"/>
      <c r="E56" s="100">
        <v>21</v>
      </c>
      <c r="F56" s="87">
        <v>5485407846</v>
      </c>
      <c r="G56" s="99">
        <v>5230264997</v>
      </c>
    </row>
    <row r="57" spans="1:7" x14ac:dyDescent="0.2">
      <c r="B57" s="86"/>
      <c r="C57" s="1622" t="s">
        <v>210</v>
      </c>
      <c r="D57" s="1622"/>
      <c r="E57" s="100">
        <v>21</v>
      </c>
      <c r="F57" s="456">
        <v>0</v>
      </c>
      <c r="G57" s="457">
        <v>0</v>
      </c>
    </row>
    <row r="58" spans="1:7" x14ac:dyDescent="0.2">
      <c r="B58" s="86"/>
      <c r="C58" s="1622" t="s">
        <v>211</v>
      </c>
      <c r="D58" s="1622"/>
      <c r="E58" s="100">
        <v>21</v>
      </c>
      <c r="F58" s="87">
        <v>18940345774</v>
      </c>
      <c r="G58" s="99">
        <v>17278611701</v>
      </c>
    </row>
    <row r="59" spans="1:7" x14ac:dyDescent="0.2">
      <c r="B59" s="86"/>
      <c r="C59" s="1622" t="s">
        <v>67</v>
      </c>
      <c r="D59" s="1622"/>
      <c r="E59" s="67">
        <v>22</v>
      </c>
      <c r="F59" s="456">
        <v>0</v>
      </c>
      <c r="G59" s="457">
        <v>0</v>
      </c>
    </row>
    <row r="60" spans="1:7" x14ac:dyDescent="0.2">
      <c r="B60" s="86"/>
      <c r="C60" s="1622" t="s">
        <v>42</v>
      </c>
      <c r="D60" s="1622"/>
      <c r="E60" s="67">
        <v>23</v>
      </c>
      <c r="F60" s="87">
        <v>3820555145</v>
      </c>
      <c r="G60" s="99">
        <v>5102856977</v>
      </c>
    </row>
    <row r="61" spans="1:7" x14ac:dyDescent="0.2">
      <c r="B61" s="86"/>
      <c r="C61" s="1624" t="s">
        <v>59</v>
      </c>
      <c r="D61" s="1624"/>
      <c r="E61" s="72"/>
      <c r="F61" s="87">
        <v>101647808765</v>
      </c>
      <c r="G61" s="99">
        <v>98431233675</v>
      </c>
    </row>
    <row r="62" spans="1:7" x14ac:dyDescent="0.2">
      <c r="B62" s="86"/>
      <c r="C62" s="1622" t="s">
        <v>68</v>
      </c>
      <c r="D62" s="1622"/>
      <c r="E62" s="67">
        <v>24</v>
      </c>
      <c r="F62" s="456">
        <v>0</v>
      </c>
      <c r="G62" s="457">
        <v>0</v>
      </c>
    </row>
    <row r="63" spans="1:7" x14ac:dyDescent="0.2">
      <c r="B63" s="1625" t="s">
        <v>212</v>
      </c>
      <c r="C63" s="1626"/>
      <c r="D63" s="1626"/>
      <c r="E63" s="70"/>
      <c r="F63" s="54">
        <v>101647808765</v>
      </c>
      <c r="G63" s="97">
        <v>98431233675</v>
      </c>
    </row>
    <row r="64" spans="1:7" x14ac:dyDescent="0.2">
      <c r="B64" s="1627" t="s">
        <v>213</v>
      </c>
      <c r="C64" s="1628"/>
      <c r="D64" s="1628"/>
      <c r="E64" s="101"/>
      <c r="F64" s="102">
        <v>275246232472.79034</v>
      </c>
      <c r="G64" s="103">
        <v>258038309254</v>
      </c>
    </row>
    <row r="65" spans="1:7" x14ac:dyDescent="0.2">
      <c r="B65" s="49"/>
      <c r="E65" s="50"/>
      <c r="F65" s="1594">
        <v>23596583.790344238</v>
      </c>
      <c r="G65" s="1594">
        <v>-0.470184326171875</v>
      </c>
    </row>
    <row r="66" spans="1:7" x14ac:dyDescent="0.2">
      <c r="B66" s="44" t="s">
        <v>345</v>
      </c>
      <c r="E66" s="50"/>
    </row>
    <row r="67" spans="1:7" x14ac:dyDescent="0.2">
      <c r="B67" s="49"/>
      <c r="E67" s="50"/>
      <c r="G67" s="58"/>
    </row>
    <row r="68" spans="1:7" x14ac:dyDescent="0.2">
      <c r="B68" s="49"/>
      <c r="E68" s="50"/>
      <c r="F68" s="1360"/>
      <c r="G68" s="1360"/>
    </row>
    <row r="69" spans="1:7" x14ac:dyDescent="0.2">
      <c r="B69" s="49"/>
      <c r="E69" s="50"/>
      <c r="G69" s="58"/>
    </row>
    <row r="70" spans="1:7" x14ac:dyDescent="0.2">
      <c r="E70" s="50"/>
      <c r="F70" s="52"/>
    </row>
    <row r="71" spans="1:7" x14ac:dyDescent="0.2">
      <c r="A71" s="56"/>
      <c r="B71" s="59"/>
      <c r="C71" s="59"/>
      <c r="D71" s="59"/>
      <c r="E71" s="60"/>
      <c r="F71" s="1623"/>
      <c r="G71" s="1623"/>
    </row>
    <row r="72" spans="1:7" x14ac:dyDescent="0.2">
      <c r="B72" s="61"/>
      <c r="C72" s="61"/>
      <c r="D72" s="62"/>
      <c r="E72" s="63"/>
      <c r="F72" s="1621"/>
      <c r="G72" s="1621"/>
    </row>
    <row r="73" spans="1:7" x14ac:dyDescent="0.2">
      <c r="A73" s="56"/>
      <c r="B73" s="56"/>
      <c r="C73" s="56"/>
      <c r="D73" s="49"/>
      <c r="E73" s="57"/>
      <c r="F73" s="49"/>
      <c r="G73" s="56"/>
    </row>
    <row r="74" spans="1:7" x14ac:dyDescent="0.2">
      <c r="A74" s="56"/>
      <c r="B74" s="56"/>
      <c r="C74" s="56"/>
      <c r="D74" s="49"/>
      <c r="E74" s="57"/>
      <c r="F74" s="49"/>
      <c r="G74" s="56"/>
    </row>
  </sheetData>
  <mergeCells count="45">
    <mergeCell ref="A10:G10"/>
    <mergeCell ref="B52:D52"/>
    <mergeCell ref="B51:D51"/>
    <mergeCell ref="C26:D26"/>
    <mergeCell ref="C30:D30"/>
    <mergeCell ref="C31:D31"/>
    <mergeCell ref="C34:D34"/>
    <mergeCell ref="C48:D48"/>
    <mergeCell ref="C38:D38"/>
    <mergeCell ref="C40:D40"/>
    <mergeCell ref="C42:D42"/>
    <mergeCell ref="C39:D39"/>
    <mergeCell ref="C41:D41"/>
    <mergeCell ref="A9:G9"/>
    <mergeCell ref="B16:D16"/>
    <mergeCell ref="B36:D36"/>
    <mergeCell ref="C25:D25"/>
    <mergeCell ref="A13:G13"/>
    <mergeCell ref="C18:D18"/>
    <mergeCell ref="C19:D19"/>
    <mergeCell ref="C20:D20"/>
    <mergeCell ref="C21:D21"/>
    <mergeCell ref="C22:D22"/>
    <mergeCell ref="A11:G11"/>
    <mergeCell ref="C32:D32"/>
    <mergeCell ref="C28:D28"/>
    <mergeCell ref="C29:D29"/>
    <mergeCell ref="B35:D35"/>
    <mergeCell ref="A12:G12"/>
    <mergeCell ref="F72:G72"/>
    <mergeCell ref="C43:D43"/>
    <mergeCell ref="C62:D62"/>
    <mergeCell ref="C57:D57"/>
    <mergeCell ref="C58:D58"/>
    <mergeCell ref="C59:D59"/>
    <mergeCell ref="C44:D44"/>
    <mergeCell ref="C53:D53"/>
    <mergeCell ref="C56:D56"/>
    <mergeCell ref="C55:D55"/>
    <mergeCell ref="F71:G71"/>
    <mergeCell ref="C60:D60"/>
    <mergeCell ref="C61:D61"/>
    <mergeCell ref="B63:D63"/>
    <mergeCell ref="B64:D64"/>
    <mergeCell ref="C47:D47"/>
  </mergeCells>
  <hyperlinks>
    <hyperlink ref="E18" location="'Nota 3'!A1" display="'Nota 3'!A1"/>
    <hyperlink ref="E19" location="'Nota 4'!A1" display="'Nota 4'!A1"/>
    <hyperlink ref="E20" location="'Nota 5'!A1" display="'Nota 5'!A1"/>
    <hyperlink ref="E21" location="'Nota 6'!A1" display="'Nota 6'!A1"/>
    <hyperlink ref="E22" location="'Nota 7'!A1" display="'Nota 7'!A1"/>
    <hyperlink ref="E25" location="'Nota 6'!A1" display="'Nota 6'!A1"/>
    <hyperlink ref="E28" location="'Nota 8'!A1" display="'Nota 8'!A1"/>
    <hyperlink ref="E29" location="'Nota 9'!A1" display="'Nota 9'!A1"/>
    <hyperlink ref="E30" location="'Nota 10'!A1" display="'Nota 10'!A1"/>
    <hyperlink ref="E31" location="'Nota 11'!A1" display="'Nota 11'!A1"/>
    <hyperlink ref="E32" location="'Nota 12'!A1" display="'Nota 12'!A1"/>
    <hyperlink ref="E38" location="'Nota 13'!A1" display="'Nota 13'!A1"/>
    <hyperlink ref="E39" location="'Nota 14'!A1" display="'Nota 14'!A1"/>
    <hyperlink ref="E47" location="'Nota 14'!A1" display="'Nota 14'!A1"/>
    <hyperlink ref="E40" location="'Nota 15'!A1" display="'Nota 15'!A1"/>
    <hyperlink ref="E41" location="'Nota 16'!A1" display="'Nota 16'!A1"/>
    <hyperlink ref="E42" location="'Nota 17'!A1" display="'Nota 17'!A1"/>
    <hyperlink ref="E43" location="'Nota 18'!A1" display="'Nota 18'!A1"/>
    <hyperlink ref="E44" location="'Nota 19'!A1" display="'Nota 19'!A1"/>
    <hyperlink ref="E48" location="'Nota 19'!A1" display="'Nota 19'!A1"/>
    <hyperlink ref="E53" location="'Nota 20'!A1" display="'Nota 20'!A1"/>
    <hyperlink ref="E59" location="'Nota 22'!A1" display="'Nota 22'!A1"/>
    <hyperlink ref="E55" location="' Nota 21'!A1" display="' Nota 21'!A1"/>
    <hyperlink ref="E56" location="' Nota 21'!A1" display="' Nota 21'!A1"/>
    <hyperlink ref="E57" location="' Nota 21'!A1" display="' Nota 21'!A1"/>
    <hyperlink ref="E58" location="' Nota 21'!A1" display="' Nota 21'!A1"/>
    <hyperlink ref="E60" location="'Nota 23'!A1" display="'Nota 23'!A1"/>
    <hyperlink ref="E62" location="'Nota 24'!A1" display="'Nota 24'!A1"/>
    <hyperlink ref="E1" location="Indice!A1" display="Indice"/>
    <hyperlink ref="E27" location="'Nota 5'!A1" display="'Nota 5'!A1"/>
  </hyperlinks>
  <printOptions horizontalCentered="1"/>
  <pageMargins left="0.74803149606299213" right="0.15748031496062992" top="0.78740157480314965" bottom="0.74803149606299213" header="0.31496062992125984" footer="0.31496062992125984"/>
  <pageSetup paperSize="9" scale="80"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002060"/>
  </sheetPr>
  <dimension ref="A1:H47"/>
  <sheetViews>
    <sheetView showGridLines="0" topLeftCell="A16" zoomScale="90" zoomScaleNormal="90" zoomScaleSheetLayoutView="70" workbookViewId="0">
      <selection activeCell="E26" sqref="E1:G1048576"/>
    </sheetView>
  </sheetViews>
  <sheetFormatPr baseColWidth="10" defaultRowHeight="12.75" x14ac:dyDescent="0.2"/>
  <cols>
    <col min="1" max="1" width="55.5703125" style="82" customWidth="1"/>
    <col min="2" max="2" width="11.140625" style="72" customWidth="1"/>
    <col min="3" max="3" width="20.140625" style="1250" customWidth="1"/>
    <col min="4" max="4" width="18.140625" style="1250" customWidth="1"/>
    <col min="5" max="5" width="16.140625" style="1249" customWidth="1"/>
    <col min="6" max="6" width="11.42578125" style="1249"/>
    <col min="7" max="7" width="14.5703125" style="1249" customWidth="1"/>
    <col min="8" max="16384" width="11.42578125" style="42"/>
  </cols>
  <sheetData>
    <row r="1" spans="1:7" x14ac:dyDescent="0.2">
      <c r="A1" s="94" t="s">
        <v>809</v>
      </c>
      <c r="B1" s="100" t="s">
        <v>322</v>
      </c>
      <c r="D1" s="1391">
        <v>5</v>
      </c>
    </row>
    <row r="3" spans="1:7" x14ac:dyDescent="0.2">
      <c r="D3" s="1391"/>
    </row>
    <row r="4" spans="1:7" x14ac:dyDescent="0.2">
      <c r="A4" s="82" t="s">
        <v>43</v>
      </c>
    </row>
    <row r="6" spans="1:7" x14ac:dyDescent="0.2">
      <c r="A6" s="89"/>
      <c r="B6" s="70"/>
      <c r="C6" s="1251"/>
    </row>
    <row r="7" spans="1:7" x14ac:dyDescent="0.2">
      <c r="A7" s="1640" t="s">
        <v>248</v>
      </c>
      <c r="B7" s="1640"/>
      <c r="C7" s="1640"/>
      <c r="D7" s="1640"/>
    </row>
    <row r="8" spans="1:7" x14ac:dyDescent="0.2">
      <c r="A8" s="1640" t="s">
        <v>1407</v>
      </c>
      <c r="B8" s="1640"/>
      <c r="C8" s="1640"/>
      <c r="D8" s="1640"/>
    </row>
    <row r="9" spans="1:7" x14ac:dyDescent="0.2">
      <c r="A9" s="1641" t="s">
        <v>249</v>
      </c>
      <c r="B9" s="1641"/>
      <c r="C9" s="1641"/>
      <c r="D9" s="1641"/>
    </row>
    <row r="10" spans="1:7" x14ac:dyDescent="0.2">
      <c r="A10" s="1641" t="s">
        <v>984</v>
      </c>
      <c r="B10" s="1641"/>
      <c r="C10" s="1641"/>
      <c r="D10" s="1641"/>
    </row>
    <row r="11" spans="1:7" s="65" customFormat="1" ht="12" x14ac:dyDescent="0.2">
      <c r="A11" s="1252"/>
      <c r="B11" s="1252"/>
      <c r="C11" s="1383"/>
      <c r="D11" s="1383"/>
      <c r="E11" s="1254"/>
      <c r="F11" s="1255"/>
      <c r="G11" s="1253"/>
    </row>
    <row r="12" spans="1:7" x14ac:dyDescent="0.2">
      <c r="A12" s="1256"/>
      <c r="B12" s="1257"/>
      <c r="C12" s="1384" t="s">
        <v>1340</v>
      </c>
      <c r="D12" s="1384" t="s">
        <v>1340</v>
      </c>
    </row>
    <row r="13" spans="1:7" x14ac:dyDescent="0.2">
      <c r="A13" s="1267"/>
      <c r="B13" s="1268" t="s">
        <v>180</v>
      </c>
      <c r="C13" s="1415">
        <v>2021</v>
      </c>
      <c r="D13" s="1416">
        <v>2020</v>
      </c>
    </row>
    <row r="14" spans="1:7" x14ac:dyDescent="0.2">
      <c r="A14" s="309" t="s">
        <v>60</v>
      </c>
      <c r="B14" s="67">
        <v>25</v>
      </c>
      <c r="C14" s="68">
        <v>74932656278</v>
      </c>
      <c r="D14" s="1269">
        <v>50504728923</v>
      </c>
    </row>
    <row r="15" spans="1:7" ht="15" x14ac:dyDescent="0.25">
      <c r="A15" s="309" t="s">
        <v>141</v>
      </c>
      <c r="B15" s="67">
        <v>26</v>
      </c>
      <c r="C15" s="68">
        <v>-34000573271</v>
      </c>
      <c r="D15" s="1269">
        <v>-26178840156</v>
      </c>
      <c r="G15" s="594"/>
    </row>
    <row r="16" spans="1:7" x14ac:dyDescent="0.2">
      <c r="A16" s="84" t="s">
        <v>69</v>
      </c>
      <c r="B16" s="70"/>
      <c r="C16" s="71">
        <v>40932083007</v>
      </c>
      <c r="D16" s="1270">
        <v>24325888767</v>
      </c>
    </row>
    <row r="17" spans="1:8" x14ac:dyDescent="0.2">
      <c r="A17" s="309" t="s">
        <v>214</v>
      </c>
      <c r="B17" s="67">
        <v>27</v>
      </c>
      <c r="C17" s="68">
        <v>-18088222797</v>
      </c>
      <c r="D17" s="1269">
        <v>-13113855681</v>
      </c>
    </row>
    <row r="18" spans="1:8" x14ac:dyDescent="0.2">
      <c r="A18" s="309" t="s">
        <v>216</v>
      </c>
      <c r="B18" s="67">
        <v>27</v>
      </c>
      <c r="C18" s="68">
        <v>-10716055923</v>
      </c>
      <c r="D18" s="1269">
        <v>-9523711836</v>
      </c>
    </row>
    <row r="19" spans="1:8" x14ac:dyDescent="0.2">
      <c r="A19" s="309" t="s">
        <v>217</v>
      </c>
      <c r="B19" s="67">
        <v>28</v>
      </c>
      <c r="C19" s="68">
        <v>760954917</v>
      </c>
      <c r="D19" s="1269">
        <v>7428952384</v>
      </c>
    </row>
    <row r="20" spans="1:8" x14ac:dyDescent="0.2">
      <c r="A20" s="84" t="s">
        <v>143</v>
      </c>
      <c r="B20" s="70"/>
      <c r="C20" s="71">
        <v>12888759204</v>
      </c>
      <c r="D20" s="1270">
        <v>9117273634</v>
      </c>
    </row>
    <row r="21" spans="1:8" x14ac:dyDescent="0.2">
      <c r="A21" s="309" t="s">
        <v>351</v>
      </c>
      <c r="B21" s="67">
        <v>29</v>
      </c>
      <c r="C21" s="71">
        <v>86488545</v>
      </c>
      <c r="D21" s="1270">
        <v>248658652</v>
      </c>
    </row>
    <row r="22" spans="1:8" x14ac:dyDescent="0.2">
      <c r="A22" s="309" t="s">
        <v>350</v>
      </c>
      <c r="B22" s="67">
        <v>29</v>
      </c>
      <c r="C22" s="71">
        <v>-8373934178</v>
      </c>
      <c r="D22" s="1270">
        <v>-8495740099</v>
      </c>
    </row>
    <row r="23" spans="1:8" x14ac:dyDescent="0.2">
      <c r="A23" s="1271" t="s">
        <v>59</v>
      </c>
      <c r="C23" s="71">
        <v>4601313571</v>
      </c>
      <c r="D23" s="1270">
        <v>870192187</v>
      </c>
    </row>
    <row r="24" spans="1:8" x14ac:dyDescent="0.2">
      <c r="A24" s="309" t="s">
        <v>147</v>
      </c>
      <c r="B24" s="67">
        <v>30</v>
      </c>
      <c r="C24" s="71">
        <v>0</v>
      </c>
      <c r="D24" s="1270">
        <v>0</v>
      </c>
    </row>
    <row r="25" spans="1:8" ht="25.5" x14ac:dyDescent="0.2">
      <c r="A25" s="1272" t="s">
        <v>352</v>
      </c>
      <c r="B25" s="70"/>
      <c r="C25" s="73">
        <v>4601313571</v>
      </c>
      <c r="D25" s="1273">
        <v>870192187</v>
      </c>
    </row>
    <row r="26" spans="1:8" x14ac:dyDescent="0.2">
      <c r="A26" s="309" t="s">
        <v>148</v>
      </c>
      <c r="B26" s="67">
        <v>31</v>
      </c>
      <c r="C26" s="71">
        <v>0</v>
      </c>
      <c r="D26" s="1270">
        <v>0</v>
      </c>
    </row>
    <row r="27" spans="1:8" ht="13.5" customHeight="1" x14ac:dyDescent="0.2">
      <c r="A27" s="1272" t="s">
        <v>73</v>
      </c>
      <c r="B27" s="70"/>
      <c r="C27" s="73">
        <v>4601313571</v>
      </c>
      <c r="D27" s="1273">
        <v>870192187</v>
      </c>
      <c r="F27" s="1260"/>
    </row>
    <row r="28" spans="1:8" x14ac:dyDescent="0.2">
      <c r="A28" s="349" t="s">
        <v>44</v>
      </c>
      <c r="B28" s="1258">
        <v>32</v>
      </c>
      <c r="C28" s="1259">
        <v>-780758426</v>
      </c>
      <c r="D28" s="1270">
        <v>-87019218.799999997</v>
      </c>
    </row>
    <row r="29" spans="1:8" ht="15" x14ac:dyDescent="0.25">
      <c r="A29" s="1274" t="s">
        <v>353</v>
      </c>
      <c r="B29" s="70"/>
      <c r="C29" s="73">
        <v>3820555145</v>
      </c>
      <c r="D29" s="1273">
        <v>783172968.20000005</v>
      </c>
      <c r="G29" s="1431"/>
      <c r="H29" s="1430"/>
    </row>
    <row r="30" spans="1:8" x14ac:dyDescent="0.2">
      <c r="A30" s="309" t="s">
        <v>70</v>
      </c>
      <c r="B30" s="67">
        <v>33</v>
      </c>
      <c r="C30" s="74">
        <v>0</v>
      </c>
      <c r="D30" s="1275">
        <v>0</v>
      </c>
    </row>
    <row r="31" spans="1:8" x14ac:dyDescent="0.2">
      <c r="A31" s="309" t="s">
        <v>71</v>
      </c>
      <c r="B31" s="67">
        <v>34</v>
      </c>
      <c r="C31" s="71">
        <v>0</v>
      </c>
      <c r="D31" s="1270">
        <v>0</v>
      </c>
    </row>
    <row r="32" spans="1:8" ht="14.25" x14ac:dyDescent="0.2">
      <c r="A32" s="1276" t="s">
        <v>226</v>
      </c>
      <c r="B32" s="75"/>
      <c r="C32" s="76">
        <v>3820555145</v>
      </c>
      <c r="D32" s="1277">
        <v>783172968.20000005</v>
      </c>
      <c r="E32" s="567"/>
    </row>
    <row r="33" spans="1:5" x14ac:dyDescent="0.2">
      <c r="A33" s="1278" t="s">
        <v>72</v>
      </c>
      <c r="B33" s="1279">
        <v>35</v>
      </c>
      <c r="C33" s="1280">
        <v>60255.419755228213</v>
      </c>
      <c r="D33" s="1281">
        <v>18284.762985618232</v>
      </c>
      <c r="E33" s="1260"/>
    </row>
    <row r="34" spans="1:5" x14ac:dyDescent="0.2">
      <c r="E34" s="1260"/>
    </row>
    <row r="35" spans="1:5" x14ac:dyDescent="0.2">
      <c r="A35" s="82" t="s">
        <v>345</v>
      </c>
      <c r="C35" s="1250">
        <v>0</v>
      </c>
    </row>
    <row r="41" spans="1:5" x14ac:dyDescent="0.2">
      <c r="A41" s="1261"/>
      <c r="B41" s="1262"/>
      <c r="C41" s="1639"/>
      <c r="D41" s="1639"/>
    </row>
    <row r="42" spans="1:5" x14ac:dyDescent="0.2">
      <c r="A42" s="1263"/>
      <c r="B42" s="1264"/>
      <c r="D42" s="1265"/>
    </row>
    <row r="47" spans="1:5" x14ac:dyDescent="0.2">
      <c r="A47" s="1266"/>
      <c r="C47" s="1639"/>
      <c r="D47" s="1639"/>
    </row>
  </sheetData>
  <mergeCells count="6">
    <mergeCell ref="C47:D47"/>
    <mergeCell ref="A7:D7"/>
    <mergeCell ref="A8:D8"/>
    <mergeCell ref="A9:D9"/>
    <mergeCell ref="A10:D10"/>
    <mergeCell ref="C41:D41"/>
  </mergeCells>
  <hyperlinks>
    <hyperlink ref="B14" location="'Nota 25'!A1" display="'Nota 25'!A1"/>
    <hyperlink ref="B15" location="'Nota 26'!A1" display="'Nota 26'!A1"/>
    <hyperlink ref="B17" location="'Nota 27'!A1" display="'Nota 27'!A1"/>
    <hyperlink ref="B18" location="'Nota 27'!A1" display="'Nota 27'!A1"/>
    <hyperlink ref="B19" location="'Nota 28'!A1" display="'Nota 28'!A1"/>
    <hyperlink ref="B22" location="'Nota 29'!A1" display="'Nota 29'!A1"/>
    <hyperlink ref="B21" location="'Nota 29'!A1" display="'Nota 29'!A1"/>
    <hyperlink ref="B24" location="'Nota 30'!A1" display="'Nota 30'!A1"/>
    <hyperlink ref="B26" location="'Nota 31'!A1" display="'Nota 31'!A1"/>
    <hyperlink ref="B28" location="'Nota 32'!A1" display="'Nota 32'!A1"/>
    <hyperlink ref="B30" location="'Nota 33'!A1" display="'Nota 33'!A1"/>
    <hyperlink ref="B31" location="'Nota 34'!A1" display="'Nota 34'!A1"/>
    <hyperlink ref="B33" location="'Nota 35'!A1" display="'Nota 35'!A1"/>
    <hyperlink ref="B1" location="Indice!A1" display="Indice"/>
  </hyperlinks>
  <printOptions horizontalCentered="1"/>
  <pageMargins left="0.35" right="0.32" top="1.1417322834645669" bottom="0.74803149606299213" header="0.31496062992125984" footer="0.31496062992125984"/>
  <pageSetup paperSize="9" scale="8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002060"/>
  </sheetPr>
  <dimension ref="A1:W46"/>
  <sheetViews>
    <sheetView showGridLines="0" topLeftCell="A19" zoomScale="70" zoomScaleNormal="70" workbookViewId="0">
      <selection activeCell="N37" sqref="N37"/>
    </sheetView>
  </sheetViews>
  <sheetFormatPr baseColWidth="10" defaultRowHeight="12.75" x14ac:dyDescent="0.2"/>
  <cols>
    <col min="1" max="1" width="38" style="42" customWidth="1"/>
    <col min="2" max="2" width="0.85546875" style="42" customWidth="1"/>
    <col min="3" max="3" width="19.5703125" style="811" customWidth="1"/>
    <col min="4" max="4" width="2.5703125" style="811" hidden="1" customWidth="1"/>
    <col min="5" max="5" width="1" style="812" customWidth="1"/>
    <col min="6" max="6" width="16.140625" style="811" customWidth="1"/>
    <col min="7" max="7" width="0.85546875" style="812" hidden="1" customWidth="1"/>
    <col min="8" max="8" width="14.140625" style="811" customWidth="1"/>
    <col min="9" max="9" width="1.140625" style="812" customWidth="1"/>
    <col min="10" max="10" width="15" style="811" customWidth="1"/>
    <col min="11" max="11" width="1.140625" style="812" customWidth="1"/>
    <col min="12" max="12" width="18.42578125" style="811" customWidth="1"/>
    <col min="13" max="13" width="0.7109375" style="812" customWidth="1"/>
    <col min="14" max="14" width="20.42578125" style="811" customWidth="1"/>
    <col min="15" max="15" width="1.140625" style="812" customWidth="1"/>
    <col min="16" max="16" width="18.85546875" style="811" customWidth="1"/>
    <col min="17" max="17" width="1.140625" style="814" customWidth="1"/>
    <col min="18" max="18" width="13.7109375" style="42" customWidth="1"/>
    <col min="19" max="19" width="1.140625" style="42" customWidth="1"/>
    <col min="20" max="20" width="19.28515625" style="42" customWidth="1"/>
    <col min="21" max="21" width="0.85546875" style="42" customWidth="1"/>
    <col min="22" max="22" width="5.28515625" style="42" customWidth="1"/>
    <col min="23" max="23" width="13" style="42" bestFit="1" customWidth="1"/>
    <col min="24" max="16384" width="11.42578125" style="42"/>
  </cols>
  <sheetData>
    <row r="1" spans="1:22" x14ac:dyDescent="0.2">
      <c r="A1" s="124" t="s">
        <v>809</v>
      </c>
    </row>
    <row r="2" spans="1:22" ht="15" x14ac:dyDescent="0.25">
      <c r="T2" s="170">
        <v>6</v>
      </c>
      <c r="V2" s="813" t="s">
        <v>322</v>
      </c>
    </row>
    <row r="3" spans="1:22" ht="14.25" x14ac:dyDescent="0.2">
      <c r="N3" s="815"/>
      <c r="R3" s="124"/>
    </row>
    <row r="4" spans="1:22" ht="14.25" x14ac:dyDescent="0.2">
      <c r="B4" s="815"/>
      <c r="C4" s="815"/>
      <c r="D4" s="815"/>
      <c r="E4" s="815"/>
      <c r="F4" s="1642" t="s">
        <v>784</v>
      </c>
      <c r="G4" s="1642"/>
      <c r="H4" s="1642"/>
      <c r="I4" s="1642"/>
      <c r="J4" s="1642"/>
      <c r="K4" s="1642"/>
      <c r="L4" s="1642"/>
      <c r="M4" s="815"/>
      <c r="N4" s="815"/>
      <c r="O4" s="815"/>
      <c r="P4" s="815"/>
      <c r="R4" s="124"/>
    </row>
    <row r="5" spans="1:22" ht="14.25" x14ac:dyDescent="0.2">
      <c r="A5" s="815"/>
      <c r="B5" s="815"/>
      <c r="C5" s="815"/>
      <c r="D5" s="815"/>
      <c r="E5" s="815"/>
      <c r="F5" s="1642" t="s">
        <v>1407</v>
      </c>
      <c r="G5" s="1642"/>
      <c r="H5" s="1642"/>
      <c r="I5" s="1642"/>
      <c r="J5" s="1642"/>
      <c r="K5" s="1642"/>
      <c r="L5" s="1642"/>
      <c r="M5" s="815"/>
      <c r="N5" s="815"/>
      <c r="O5" s="815"/>
      <c r="P5" s="815"/>
      <c r="R5" s="124"/>
    </row>
    <row r="6" spans="1:22" ht="15" x14ac:dyDescent="0.25">
      <c r="A6" s="1647" t="s">
        <v>1332</v>
      </c>
      <c r="B6" s="1647"/>
      <c r="C6" s="1647"/>
      <c r="D6" s="1647"/>
      <c r="E6" s="1647"/>
      <c r="F6" s="1647"/>
      <c r="G6" s="1647"/>
      <c r="H6" s="1647"/>
      <c r="I6" s="1647"/>
      <c r="J6" s="1647"/>
      <c r="K6" s="1647"/>
      <c r="L6" s="1647"/>
      <c r="M6" s="1647"/>
      <c r="N6" s="1647"/>
      <c r="O6" s="1647"/>
      <c r="P6" s="1647"/>
      <c r="R6" s="124"/>
    </row>
    <row r="7" spans="1:22" ht="15" x14ac:dyDescent="0.25">
      <c r="A7" s="1647" t="s">
        <v>1333</v>
      </c>
      <c r="B7" s="1647"/>
      <c r="C7" s="1647"/>
      <c r="D7" s="1647"/>
      <c r="E7" s="1647"/>
      <c r="F7" s="1647"/>
      <c r="G7" s="1647"/>
      <c r="H7" s="1647"/>
      <c r="I7" s="1647"/>
      <c r="J7" s="1647"/>
      <c r="K7" s="1647"/>
      <c r="L7" s="1647"/>
      <c r="M7" s="1647"/>
      <c r="N7" s="1647"/>
      <c r="O7" s="1647"/>
      <c r="P7" s="1647"/>
      <c r="R7" s="124"/>
    </row>
    <row r="8" spans="1:22" ht="15" x14ac:dyDescent="0.25">
      <c r="A8" s="816"/>
      <c r="B8" s="816"/>
      <c r="C8" s="816"/>
      <c r="D8" s="816"/>
      <c r="E8" s="816"/>
      <c r="F8" s="816"/>
      <c r="G8" s="816"/>
      <c r="H8" s="816"/>
      <c r="I8" s="816"/>
      <c r="J8" s="816"/>
      <c r="K8" s="816"/>
      <c r="L8" s="816"/>
      <c r="M8" s="816"/>
      <c r="N8" s="816"/>
      <c r="O8" s="816"/>
      <c r="P8" s="816"/>
      <c r="R8" s="124"/>
    </row>
    <row r="9" spans="1:22" ht="15" x14ac:dyDescent="0.25">
      <c r="A9" s="816"/>
      <c r="B9" s="816"/>
      <c r="C9" s="816"/>
      <c r="D9" s="816"/>
      <c r="E9" s="816"/>
      <c r="F9" s="816"/>
      <c r="G9" s="816"/>
      <c r="H9" s="816"/>
      <c r="I9" s="816"/>
      <c r="J9" s="816"/>
      <c r="K9" s="816"/>
      <c r="L9" s="816"/>
      <c r="M9" s="816"/>
      <c r="N9" s="816"/>
      <c r="O9" s="816"/>
      <c r="P9" s="816"/>
      <c r="R9" s="124"/>
    </row>
    <row r="10" spans="1:22" ht="25.5" customHeight="1" x14ac:dyDescent="0.2">
      <c r="A10" s="79"/>
      <c r="B10" s="79"/>
      <c r="C10" s="1650" t="s">
        <v>234</v>
      </c>
      <c r="D10" s="1650"/>
      <c r="E10" s="1650"/>
      <c r="F10" s="1650"/>
      <c r="G10" s="165"/>
      <c r="H10" s="79"/>
      <c r="I10" s="165"/>
      <c r="J10" s="79"/>
      <c r="K10" s="165"/>
      <c r="L10" s="1650" t="s">
        <v>356</v>
      </c>
      <c r="M10" s="1650"/>
      <c r="N10" s="1650"/>
      <c r="O10" s="1650"/>
      <c r="P10" s="1650"/>
      <c r="R10" s="124"/>
    </row>
    <row r="11" spans="1:22" ht="15" customHeight="1" x14ac:dyDescent="0.2">
      <c r="A11" s="1648"/>
      <c r="B11" s="827"/>
      <c r="C11" s="1643" t="s">
        <v>75</v>
      </c>
      <c r="D11" s="828" t="s">
        <v>45</v>
      </c>
      <c r="E11" s="828"/>
      <c r="F11" s="1643" t="s">
        <v>76</v>
      </c>
      <c r="G11" s="828"/>
      <c r="H11" s="1643" t="s">
        <v>41</v>
      </c>
      <c r="I11" s="828"/>
      <c r="J11" s="1643" t="s">
        <v>77</v>
      </c>
      <c r="K11" s="828"/>
      <c r="L11" s="1643" t="s">
        <v>78</v>
      </c>
      <c r="M11" s="828"/>
      <c r="N11" s="1643" t="s">
        <v>79</v>
      </c>
      <c r="O11" s="828"/>
      <c r="P11" s="1643" t="s">
        <v>42</v>
      </c>
      <c r="Q11" s="829"/>
      <c r="R11" s="1643" t="s">
        <v>80</v>
      </c>
      <c r="S11" s="828"/>
      <c r="T11" s="1645" t="s">
        <v>3</v>
      </c>
    </row>
    <row r="12" spans="1:22" ht="33.75" customHeight="1" x14ac:dyDescent="0.2">
      <c r="A12" s="1649"/>
      <c r="B12" s="164"/>
      <c r="C12" s="1644"/>
      <c r="D12" s="817" t="s">
        <v>46</v>
      </c>
      <c r="E12" s="817"/>
      <c r="F12" s="1644"/>
      <c r="G12" s="817"/>
      <c r="H12" s="1644"/>
      <c r="I12" s="817"/>
      <c r="J12" s="1644"/>
      <c r="K12" s="817"/>
      <c r="L12" s="1644"/>
      <c r="M12" s="817"/>
      <c r="N12" s="1644"/>
      <c r="O12" s="817"/>
      <c r="P12" s="1644" t="s">
        <v>3</v>
      </c>
      <c r="Q12" s="830"/>
      <c r="R12" s="1644"/>
      <c r="S12" s="817"/>
      <c r="T12" s="1646"/>
    </row>
    <row r="13" spans="1:22" ht="8.1" customHeight="1" x14ac:dyDescent="0.2">
      <c r="A13" s="831"/>
      <c r="B13" s="164"/>
      <c r="C13" s="812"/>
      <c r="D13" s="812"/>
      <c r="F13" s="812"/>
      <c r="H13" s="812"/>
      <c r="J13" s="812"/>
      <c r="L13" s="812"/>
      <c r="N13" s="812"/>
      <c r="P13" s="812"/>
      <c r="Q13" s="830"/>
      <c r="R13" s="832"/>
      <c r="S13" s="164"/>
      <c r="T13" s="833"/>
    </row>
    <row r="14" spans="1:22" ht="21.75" customHeight="1" x14ac:dyDescent="0.2">
      <c r="A14" s="834" t="s">
        <v>1062</v>
      </c>
      <c r="B14" s="835"/>
      <c r="C14" s="836">
        <v>62359500000</v>
      </c>
      <c r="D14" s="837"/>
      <c r="E14" s="837"/>
      <c r="F14" s="836">
        <v>0</v>
      </c>
      <c r="G14" s="837">
        <v>0</v>
      </c>
      <c r="H14" s="836">
        <v>0</v>
      </c>
      <c r="I14" s="837">
        <v>0</v>
      </c>
      <c r="J14" s="836">
        <v>0</v>
      </c>
      <c r="K14" s="837"/>
      <c r="L14" s="836">
        <v>4700655899</v>
      </c>
      <c r="M14" s="837"/>
      <c r="N14" s="836">
        <v>25331799764</v>
      </c>
      <c r="O14" s="837"/>
      <c r="P14" s="836">
        <v>10592181962</v>
      </c>
      <c r="Q14" s="838"/>
      <c r="R14" s="836">
        <v>0</v>
      </c>
      <c r="S14" s="838"/>
      <c r="T14" s="839">
        <v>102984137625</v>
      </c>
      <c r="U14" s="814"/>
    </row>
    <row r="15" spans="1:22" x14ac:dyDescent="0.2">
      <c r="A15" s="831" t="s">
        <v>357</v>
      </c>
      <c r="B15" s="164"/>
      <c r="C15" s="837"/>
      <c r="D15" s="837"/>
      <c r="E15" s="837"/>
      <c r="F15" s="837"/>
      <c r="G15" s="837"/>
      <c r="H15" s="837"/>
      <c r="I15" s="837"/>
      <c r="J15" s="837"/>
      <c r="K15" s="837"/>
      <c r="L15" s="837"/>
      <c r="M15" s="837"/>
      <c r="N15" s="837"/>
      <c r="O15" s="837"/>
      <c r="P15" s="837"/>
      <c r="Q15" s="838"/>
      <c r="R15" s="837"/>
      <c r="S15" s="838"/>
      <c r="T15" s="840"/>
      <c r="U15" s="814"/>
    </row>
    <row r="16" spans="1:22" x14ac:dyDescent="0.2">
      <c r="A16" s="841" t="s">
        <v>74</v>
      </c>
      <c r="B16" s="164"/>
      <c r="C16" s="836">
        <v>62359500000</v>
      </c>
      <c r="D16" s="837"/>
      <c r="E16" s="837"/>
      <c r="F16" s="836">
        <v>0</v>
      </c>
      <c r="G16" s="837"/>
      <c r="H16" s="836">
        <v>0</v>
      </c>
      <c r="I16" s="837"/>
      <c r="J16" s="836">
        <v>0</v>
      </c>
      <c r="K16" s="837"/>
      <c r="L16" s="836">
        <v>4700655899</v>
      </c>
      <c r="M16" s="837"/>
      <c r="N16" s="836">
        <v>25331799764</v>
      </c>
      <c r="O16" s="837"/>
      <c r="P16" s="836">
        <v>10592181962</v>
      </c>
      <c r="Q16" s="838"/>
      <c r="R16" s="836">
        <v>0</v>
      </c>
      <c r="S16" s="838"/>
      <c r="T16" s="839">
        <v>102984137625</v>
      </c>
      <c r="U16" s="814"/>
    </row>
    <row r="17" spans="1:23" ht="25.5" x14ac:dyDescent="0.2">
      <c r="A17" s="842" t="s">
        <v>232</v>
      </c>
      <c r="B17" s="164"/>
      <c r="C17" s="837">
        <v>0</v>
      </c>
      <c r="D17" s="837"/>
      <c r="E17" s="837">
        <v>0</v>
      </c>
      <c r="F17" s="837">
        <v>0</v>
      </c>
      <c r="G17" s="837">
        <v>0</v>
      </c>
      <c r="H17" s="837">
        <v>0</v>
      </c>
      <c r="I17" s="837">
        <v>0</v>
      </c>
      <c r="J17" s="837">
        <v>0</v>
      </c>
      <c r="K17" s="837">
        <v>0</v>
      </c>
      <c r="L17" s="837">
        <v>0</v>
      </c>
      <c r="M17" s="837">
        <v>0</v>
      </c>
      <c r="N17" s="843">
        <v>0</v>
      </c>
      <c r="O17" s="837"/>
      <c r="P17" s="837">
        <v>0</v>
      </c>
      <c r="Q17" s="838">
        <v>0</v>
      </c>
      <c r="R17" s="844">
        <v>0</v>
      </c>
      <c r="S17" s="845"/>
      <c r="T17" s="846">
        <v>0</v>
      </c>
    </row>
    <row r="18" spans="1:23" ht="18.75" customHeight="1" x14ac:dyDescent="0.2">
      <c r="A18" s="834" t="s">
        <v>81</v>
      </c>
      <c r="B18" s="164"/>
      <c r="C18" s="836">
        <v>8460000000</v>
      </c>
      <c r="D18" s="837"/>
      <c r="E18" s="837"/>
      <c r="F18" s="836">
        <v>0</v>
      </c>
      <c r="G18" s="837">
        <v>0</v>
      </c>
      <c r="H18" s="836">
        <v>0</v>
      </c>
      <c r="I18" s="837">
        <v>0</v>
      </c>
      <c r="J18" s="836">
        <v>0</v>
      </c>
      <c r="K18" s="837">
        <v>0</v>
      </c>
      <c r="L18" s="836">
        <v>0</v>
      </c>
      <c r="M18" s="837">
        <v>0</v>
      </c>
      <c r="N18" s="836">
        <v>0</v>
      </c>
      <c r="O18" s="837">
        <v>0</v>
      </c>
      <c r="P18" s="836">
        <v>0</v>
      </c>
      <c r="Q18" s="838"/>
      <c r="R18" s="836">
        <v>0</v>
      </c>
      <c r="S18" s="838"/>
      <c r="T18" s="839">
        <v>8460000000</v>
      </c>
    </row>
    <row r="19" spans="1:23" ht="38.25" x14ac:dyDescent="0.2">
      <c r="A19" s="842" t="s">
        <v>233</v>
      </c>
      <c r="B19" s="164"/>
      <c r="C19" s="847">
        <v>0</v>
      </c>
      <c r="D19" s="847"/>
      <c r="E19" s="847">
        <v>0</v>
      </c>
      <c r="F19" s="847">
        <v>0</v>
      </c>
      <c r="G19" s="847">
        <v>0</v>
      </c>
      <c r="H19" s="847">
        <v>0</v>
      </c>
      <c r="I19" s="847">
        <v>0</v>
      </c>
      <c r="J19" s="847">
        <v>0</v>
      </c>
      <c r="K19" s="847">
        <v>0</v>
      </c>
      <c r="L19" s="848">
        <v>0</v>
      </c>
      <c r="M19" s="847">
        <v>0</v>
      </c>
      <c r="N19" s="847">
        <v>0</v>
      </c>
      <c r="O19" s="847">
        <v>0</v>
      </c>
      <c r="P19" s="848">
        <v>0</v>
      </c>
      <c r="Q19" s="849">
        <v>0</v>
      </c>
      <c r="R19" s="848">
        <v>0</v>
      </c>
      <c r="S19" s="850">
        <v>0</v>
      </c>
      <c r="T19" s="851">
        <v>0</v>
      </c>
    </row>
    <row r="20" spans="1:23" x14ac:dyDescent="0.2">
      <c r="A20" s="834" t="s">
        <v>82</v>
      </c>
      <c r="B20" s="164"/>
      <c r="C20" s="836">
        <v>0</v>
      </c>
      <c r="D20" s="837"/>
      <c r="E20" s="837"/>
      <c r="F20" s="836">
        <v>0</v>
      </c>
      <c r="G20" s="837"/>
      <c r="H20" s="836">
        <v>0</v>
      </c>
      <c r="I20" s="837"/>
      <c r="J20" s="836">
        <v>0</v>
      </c>
      <c r="K20" s="837"/>
      <c r="L20" s="836">
        <v>0</v>
      </c>
      <c r="M20" s="837"/>
      <c r="N20" s="836">
        <v>0</v>
      </c>
      <c r="O20" s="837"/>
      <c r="P20" s="836">
        <v>0</v>
      </c>
      <c r="Q20" s="838"/>
      <c r="R20" s="836">
        <v>0</v>
      </c>
      <c r="S20" s="838"/>
      <c r="T20" s="839">
        <v>0</v>
      </c>
    </row>
    <row r="21" spans="1:23" x14ac:dyDescent="0.2">
      <c r="A21" s="834" t="s">
        <v>83</v>
      </c>
      <c r="B21" s="164"/>
      <c r="C21" s="836">
        <v>0</v>
      </c>
      <c r="D21" s="837"/>
      <c r="E21" s="837"/>
      <c r="F21" s="836">
        <v>0</v>
      </c>
      <c r="G21" s="837"/>
      <c r="H21" s="836">
        <v>0</v>
      </c>
      <c r="I21" s="837"/>
      <c r="J21" s="836">
        <v>0</v>
      </c>
      <c r="K21" s="837"/>
      <c r="L21" s="836">
        <v>0</v>
      </c>
      <c r="M21" s="837"/>
      <c r="N21" s="836">
        <v>0</v>
      </c>
      <c r="O21" s="837"/>
      <c r="P21" s="836">
        <v>0</v>
      </c>
      <c r="Q21" s="838"/>
      <c r="R21" s="836">
        <v>0</v>
      </c>
      <c r="S21" s="838"/>
      <c r="T21" s="839">
        <v>0</v>
      </c>
    </row>
    <row r="22" spans="1:23" x14ac:dyDescent="0.2">
      <c r="A22" s="834" t="s">
        <v>84</v>
      </c>
      <c r="B22" s="164"/>
      <c r="C22" s="836">
        <v>0</v>
      </c>
      <c r="D22" s="837"/>
      <c r="E22" s="837"/>
      <c r="F22" s="836">
        <v>0</v>
      </c>
      <c r="G22" s="837"/>
      <c r="H22" s="836">
        <v>0</v>
      </c>
      <c r="I22" s="837"/>
      <c r="J22" s="836">
        <v>0</v>
      </c>
      <c r="K22" s="837"/>
      <c r="L22" s="836">
        <v>0</v>
      </c>
      <c r="M22" s="837"/>
      <c r="N22" s="836">
        <v>0</v>
      </c>
      <c r="O22" s="837"/>
      <c r="P22" s="836">
        <v>2522922820</v>
      </c>
      <c r="Q22" s="838"/>
      <c r="R22" s="836">
        <v>0</v>
      </c>
      <c r="S22" s="838"/>
      <c r="T22" s="839">
        <v>2522922820</v>
      </c>
    </row>
    <row r="23" spans="1:23" x14ac:dyDescent="0.2">
      <c r="A23" s="831" t="s">
        <v>1060</v>
      </c>
      <c r="B23" s="164"/>
      <c r="C23" s="837">
        <v>0</v>
      </c>
      <c r="D23" s="837"/>
      <c r="E23" s="837">
        <v>0</v>
      </c>
      <c r="F23" s="837">
        <v>0</v>
      </c>
      <c r="G23" s="837">
        <v>0</v>
      </c>
      <c r="H23" s="837">
        <v>0</v>
      </c>
      <c r="I23" s="837">
        <v>0</v>
      </c>
      <c r="J23" s="837">
        <v>0</v>
      </c>
      <c r="K23" s="837">
        <v>0</v>
      </c>
      <c r="L23" s="837">
        <v>0</v>
      </c>
      <c r="M23" s="837">
        <v>0</v>
      </c>
      <c r="N23" s="837">
        <v>-6720914390</v>
      </c>
      <c r="O23" s="837"/>
      <c r="P23" s="837">
        <v>0</v>
      </c>
      <c r="Q23" s="838">
        <v>0</v>
      </c>
      <c r="R23" s="844">
        <v>0</v>
      </c>
      <c r="S23" s="845"/>
      <c r="T23" s="846">
        <v>-6720914390</v>
      </c>
    </row>
    <row r="24" spans="1:23" ht="13.5" thickBot="1" x14ac:dyDescent="0.25">
      <c r="A24" s="841" t="s">
        <v>1408</v>
      </c>
      <c r="B24" s="852"/>
      <c r="C24" s="853">
        <v>70819500000</v>
      </c>
      <c r="D24" s="854">
        <v>0</v>
      </c>
      <c r="E24" s="855"/>
      <c r="F24" s="853">
        <v>0</v>
      </c>
      <c r="G24" s="855">
        <v>0</v>
      </c>
      <c r="H24" s="853">
        <v>0</v>
      </c>
      <c r="I24" s="855"/>
      <c r="J24" s="853">
        <v>0</v>
      </c>
      <c r="K24" s="855"/>
      <c r="L24" s="853">
        <v>4700655899</v>
      </c>
      <c r="M24" s="855"/>
      <c r="N24" s="853">
        <v>18610885374</v>
      </c>
      <c r="O24" s="855"/>
      <c r="P24" s="853">
        <v>13115104782</v>
      </c>
      <c r="Q24" s="856"/>
      <c r="R24" s="853">
        <v>0</v>
      </c>
      <c r="S24" s="856"/>
      <c r="T24" s="857">
        <v>107246146055</v>
      </c>
      <c r="U24" s="819"/>
    </row>
    <row r="25" spans="1:23" ht="41.25" customHeight="1" thickTop="1" x14ac:dyDescent="0.2">
      <c r="A25" s="858" t="s">
        <v>1064</v>
      </c>
      <c r="B25" s="164"/>
      <c r="C25" s="837">
        <v>0</v>
      </c>
      <c r="D25" s="837"/>
      <c r="E25" s="837">
        <v>0</v>
      </c>
      <c r="F25" s="837">
        <v>0</v>
      </c>
      <c r="G25" s="837">
        <v>0</v>
      </c>
      <c r="H25" s="837">
        <v>0</v>
      </c>
      <c r="I25" s="837">
        <v>0</v>
      </c>
      <c r="J25" s="837">
        <v>0</v>
      </c>
      <c r="K25" s="837">
        <v>0</v>
      </c>
      <c r="L25" s="837">
        <v>0</v>
      </c>
      <c r="M25" s="837">
        <v>0</v>
      </c>
      <c r="N25" s="843">
        <v>0</v>
      </c>
      <c r="O25" s="837"/>
      <c r="P25" s="837">
        <v>-4994240962</v>
      </c>
      <c r="Q25" s="838"/>
      <c r="R25" s="845">
        <v>0</v>
      </c>
      <c r="S25" s="845"/>
      <c r="T25" s="846">
        <v>-4994240962</v>
      </c>
    </row>
    <row r="26" spans="1:23" x14ac:dyDescent="0.2">
      <c r="A26" s="834" t="s">
        <v>82</v>
      </c>
      <c r="B26" s="859"/>
      <c r="C26" s="836"/>
      <c r="D26" s="837"/>
      <c r="E26" s="837"/>
      <c r="F26" s="836"/>
      <c r="G26" s="837"/>
      <c r="H26" s="836"/>
      <c r="I26" s="837"/>
      <c r="J26" s="836"/>
      <c r="K26" s="837"/>
      <c r="L26" s="836"/>
      <c r="M26" s="837"/>
      <c r="N26" s="836"/>
      <c r="O26" s="837"/>
      <c r="P26" s="836"/>
      <c r="Q26" s="838"/>
      <c r="R26" s="836"/>
      <c r="S26" s="838"/>
      <c r="T26" s="839"/>
    </row>
    <row r="27" spans="1:23" x14ac:dyDescent="0.2">
      <c r="A27" s="860" t="s">
        <v>85</v>
      </c>
      <c r="B27" s="859"/>
      <c r="C27" s="837"/>
      <c r="D27" s="837"/>
      <c r="E27" s="837"/>
      <c r="F27" s="837"/>
      <c r="G27" s="837"/>
      <c r="H27" s="837"/>
      <c r="I27" s="837"/>
      <c r="J27" s="837"/>
      <c r="K27" s="837"/>
      <c r="L27" s="843"/>
      <c r="M27" s="837"/>
      <c r="N27" s="837"/>
      <c r="O27" s="837"/>
      <c r="P27" s="837"/>
      <c r="Q27" s="838"/>
      <c r="R27" s="845"/>
      <c r="S27" s="837"/>
      <c r="T27" s="846"/>
    </row>
    <row r="28" spans="1:23" x14ac:dyDescent="0.2">
      <c r="A28" s="860" t="s">
        <v>1061</v>
      </c>
      <c r="B28" s="859"/>
      <c r="C28" s="837">
        <v>0</v>
      </c>
      <c r="D28" s="837"/>
      <c r="E28" s="837">
        <v>0</v>
      </c>
      <c r="F28" s="837">
        <v>0</v>
      </c>
      <c r="G28" s="837">
        <v>0</v>
      </c>
      <c r="H28" s="837">
        <v>0</v>
      </c>
      <c r="I28" s="837">
        <v>0</v>
      </c>
      <c r="J28" s="837">
        <v>0</v>
      </c>
      <c r="K28" s="837"/>
      <c r="L28" s="843">
        <v>529609098</v>
      </c>
      <c r="M28" s="837"/>
      <c r="N28" s="837">
        <v>-1332273673</v>
      </c>
      <c r="O28" s="837"/>
      <c r="P28" s="837">
        <v>0</v>
      </c>
      <c r="Q28" s="838"/>
      <c r="R28" s="845">
        <v>0</v>
      </c>
      <c r="S28" s="837"/>
      <c r="T28" s="846">
        <v>-802664575</v>
      </c>
    </row>
    <row r="29" spans="1:23" x14ac:dyDescent="0.2">
      <c r="A29" s="834" t="s">
        <v>1063</v>
      </c>
      <c r="B29" s="164"/>
      <c r="C29" s="836">
        <v>70819500000</v>
      </c>
      <c r="D29" s="837"/>
      <c r="E29" s="861"/>
      <c r="F29" s="836"/>
      <c r="G29" s="837"/>
      <c r="H29" s="836"/>
      <c r="I29" s="837"/>
      <c r="J29" s="836"/>
      <c r="K29" s="837"/>
      <c r="L29" s="836">
        <v>5230264997</v>
      </c>
      <c r="M29" s="837"/>
      <c r="N29" s="836">
        <v>17278611701</v>
      </c>
      <c r="O29" s="837"/>
      <c r="P29" s="836">
        <v>5102856977</v>
      </c>
      <c r="Q29" s="838"/>
      <c r="R29" s="836"/>
      <c r="S29" s="838"/>
      <c r="T29" s="839">
        <v>98431233675</v>
      </c>
      <c r="W29" s="1351"/>
    </row>
    <row r="30" spans="1:23" ht="18.75" customHeight="1" x14ac:dyDescent="0.2">
      <c r="A30" s="834" t="s">
        <v>81</v>
      </c>
      <c r="B30" s="164"/>
      <c r="C30" s="836">
        <v>1521000000</v>
      </c>
      <c r="D30" s="837"/>
      <c r="E30" s="837"/>
      <c r="F30" s="836">
        <v>0</v>
      </c>
      <c r="G30" s="837">
        <v>0</v>
      </c>
      <c r="H30" s="836">
        <v>0</v>
      </c>
      <c r="I30" s="837">
        <v>0</v>
      </c>
      <c r="J30" s="836">
        <v>0</v>
      </c>
      <c r="K30" s="837">
        <v>0</v>
      </c>
      <c r="L30" s="836">
        <v>0</v>
      </c>
      <c r="M30" s="837">
        <v>0</v>
      </c>
      <c r="N30" s="836">
        <v>0</v>
      </c>
      <c r="O30" s="837">
        <v>0</v>
      </c>
      <c r="P30" s="836">
        <v>0</v>
      </c>
      <c r="Q30" s="838"/>
      <c r="R30" s="836">
        <v>0</v>
      </c>
      <c r="S30" s="838"/>
      <c r="T30" s="839">
        <v>1521000000</v>
      </c>
    </row>
    <row r="31" spans="1:23" ht="18.75" customHeight="1" x14ac:dyDescent="0.2">
      <c r="A31" s="834" t="s">
        <v>1357</v>
      </c>
      <c r="B31" s="1480"/>
      <c r="C31" s="836">
        <v>1061000000</v>
      </c>
      <c r="D31" s="837"/>
      <c r="E31" s="837"/>
      <c r="F31" s="836"/>
      <c r="G31" s="837"/>
      <c r="H31" s="836"/>
      <c r="I31" s="837"/>
      <c r="J31" s="836"/>
      <c r="K31" s="837"/>
      <c r="L31" s="836"/>
      <c r="M31" s="837"/>
      <c r="N31" s="836"/>
      <c r="O31" s="837"/>
      <c r="P31" s="836"/>
      <c r="Q31" s="838"/>
      <c r="R31" s="836"/>
      <c r="S31" s="838"/>
      <c r="T31" s="839">
        <v>1061000000</v>
      </c>
    </row>
    <row r="32" spans="1:23" ht="39.75" customHeight="1" x14ac:dyDescent="0.2">
      <c r="A32" s="858" t="s">
        <v>1321</v>
      </c>
      <c r="B32" s="164"/>
      <c r="C32" s="847">
        <v>0</v>
      </c>
      <c r="D32" s="847"/>
      <c r="E32" s="847">
        <v>0</v>
      </c>
      <c r="F32" s="847">
        <v>0</v>
      </c>
      <c r="G32" s="847">
        <v>0</v>
      </c>
      <c r="H32" s="847">
        <v>0</v>
      </c>
      <c r="I32" s="847">
        <v>0</v>
      </c>
      <c r="J32" s="847">
        <v>0</v>
      </c>
      <c r="K32" s="847"/>
      <c r="L32" s="847">
        <v>0</v>
      </c>
      <c r="M32" s="847">
        <v>0</v>
      </c>
      <c r="N32" s="847">
        <v>-773281475</v>
      </c>
      <c r="O32" s="837"/>
      <c r="P32" s="847">
        <v>0</v>
      </c>
      <c r="Q32" s="838"/>
      <c r="R32" s="850">
        <v>0</v>
      </c>
      <c r="S32" s="845"/>
      <c r="T32" s="851">
        <v>-773281475</v>
      </c>
    </row>
    <row r="33" spans="1:20" ht="39.75" customHeight="1" x14ac:dyDescent="0.2">
      <c r="A33" s="858" t="s">
        <v>1359</v>
      </c>
      <c r="B33" s="1480"/>
      <c r="C33" s="847">
        <v>0</v>
      </c>
      <c r="D33" s="847"/>
      <c r="E33" s="847"/>
      <c r="F33" s="847">
        <v>0</v>
      </c>
      <c r="G33" s="847"/>
      <c r="H33" s="847">
        <v>0</v>
      </c>
      <c r="I33" s="847"/>
      <c r="J33" s="847">
        <v>0</v>
      </c>
      <c r="K33" s="847"/>
      <c r="L33" s="847">
        <v>255142849</v>
      </c>
      <c r="M33" s="847">
        <v>0</v>
      </c>
      <c r="N33" s="847">
        <v>-1466500157</v>
      </c>
      <c r="O33" s="837"/>
      <c r="P33" s="847">
        <v>-255142849</v>
      </c>
      <c r="Q33" s="838"/>
      <c r="R33" s="850">
        <v>0</v>
      </c>
      <c r="S33" s="845"/>
      <c r="T33" s="851">
        <v>-1466500157</v>
      </c>
    </row>
    <row r="34" spans="1:20" ht="39.75" customHeight="1" x14ac:dyDescent="0.2">
      <c r="A34" s="858" t="s">
        <v>1358</v>
      </c>
      <c r="B34" s="1480"/>
      <c r="C34" s="847">
        <v>0</v>
      </c>
      <c r="D34" s="847"/>
      <c r="E34" s="847"/>
      <c r="F34" s="847">
        <v>0</v>
      </c>
      <c r="G34" s="847"/>
      <c r="H34" s="847">
        <v>0</v>
      </c>
      <c r="I34" s="847"/>
      <c r="J34" s="847">
        <v>0</v>
      </c>
      <c r="K34" s="847"/>
      <c r="L34" s="847">
        <v>0</v>
      </c>
      <c r="M34" s="847"/>
      <c r="N34" s="847">
        <v>0</v>
      </c>
      <c r="O34" s="837"/>
      <c r="P34" s="847">
        <v>-795791667</v>
      </c>
      <c r="Q34" s="838"/>
      <c r="R34" s="850">
        <v>0</v>
      </c>
      <c r="S34" s="845"/>
      <c r="T34" s="851">
        <v>-795791667</v>
      </c>
    </row>
    <row r="35" spans="1:20" ht="23.25" customHeight="1" x14ac:dyDescent="0.2">
      <c r="A35" s="1483" t="s">
        <v>1061</v>
      </c>
      <c r="B35" s="164"/>
      <c r="C35" s="847">
        <v>0</v>
      </c>
      <c r="D35" s="847"/>
      <c r="E35" s="847"/>
      <c r="F35" s="847">
        <v>0</v>
      </c>
      <c r="G35" s="847"/>
      <c r="H35" s="847">
        <v>0</v>
      </c>
      <c r="I35" s="847"/>
      <c r="J35" s="847">
        <v>0</v>
      </c>
      <c r="K35" s="847"/>
      <c r="L35" s="847">
        <v>0</v>
      </c>
      <c r="M35" s="847"/>
      <c r="N35" s="847">
        <v>3901515705</v>
      </c>
      <c r="O35" s="837"/>
      <c r="P35" s="847">
        <v>-4051922461</v>
      </c>
      <c r="Q35" s="838"/>
      <c r="R35" s="850">
        <v>0</v>
      </c>
      <c r="S35" s="845"/>
      <c r="T35" s="851">
        <v>-150406756</v>
      </c>
    </row>
    <row r="36" spans="1:20" x14ac:dyDescent="0.2">
      <c r="A36" s="860" t="s">
        <v>1065</v>
      </c>
      <c r="B36" s="164"/>
      <c r="C36" s="847">
        <v>0</v>
      </c>
      <c r="D36" s="847"/>
      <c r="E36" s="847"/>
      <c r="F36" s="847">
        <v>0</v>
      </c>
      <c r="G36" s="847"/>
      <c r="H36" s="847">
        <v>0</v>
      </c>
      <c r="I36" s="847"/>
      <c r="J36" s="847">
        <v>0</v>
      </c>
      <c r="K36" s="847"/>
      <c r="L36" s="847">
        <v>0</v>
      </c>
      <c r="M36" s="847"/>
      <c r="N36" s="847">
        <v>0</v>
      </c>
      <c r="O36" s="837"/>
      <c r="P36" s="837">
        <v>3820555145</v>
      </c>
      <c r="Q36" s="838"/>
      <c r="R36" s="845">
        <v>0</v>
      </c>
      <c r="S36" s="845"/>
      <c r="T36" s="851">
        <v>3820555145</v>
      </c>
    </row>
    <row r="37" spans="1:20" x14ac:dyDescent="0.2">
      <c r="A37" s="862" t="s">
        <v>1409</v>
      </c>
      <c r="B37" s="863"/>
      <c r="C37" s="864">
        <v>73401500000</v>
      </c>
      <c r="D37" s="865">
        <v>0</v>
      </c>
      <c r="E37" s="866"/>
      <c r="F37" s="864">
        <v>0</v>
      </c>
      <c r="G37" s="866"/>
      <c r="H37" s="864">
        <v>0</v>
      </c>
      <c r="I37" s="866"/>
      <c r="J37" s="864">
        <v>0</v>
      </c>
      <c r="K37" s="866"/>
      <c r="L37" s="864">
        <v>5485407846</v>
      </c>
      <c r="M37" s="866"/>
      <c r="N37" s="864">
        <v>18940345774</v>
      </c>
      <c r="O37" s="866"/>
      <c r="P37" s="864">
        <v>3820555145</v>
      </c>
      <c r="Q37" s="867"/>
      <c r="R37" s="864">
        <v>0</v>
      </c>
      <c r="S37" s="868"/>
      <c r="T37" s="869">
        <v>101647808765</v>
      </c>
    </row>
    <row r="38" spans="1:20" x14ac:dyDescent="0.2">
      <c r="A38" s="820"/>
      <c r="B38" s="820"/>
      <c r="C38" s="822"/>
      <c r="D38" s="823"/>
      <c r="E38" s="821"/>
      <c r="F38" s="822"/>
      <c r="G38" s="821"/>
      <c r="H38" s="822"/>
      <c r="I38" s="821"/>
      <c r="J38" s="822"/>
      <c r="K38" s="821"/>
      <c r="L38" s="822"/>
      <c r="M38" s="821"/>
      <c r="N38" s="822"/>
      <c r="O38" s="821"/>
      <c r="P38" s="822"/>
      <c r="R38" s="824"/>
      <c r="T38" s="819">
        <v>0</v>
      </c>
    </row>
    <row r="39" spans="1:20" x14ac:dyDescent="0.2">
      <c r="A39" s="42" t="s">
        <v>345</v>
      </c>
      <c r="C39" s="818"/>
      <c r="D39" s="818"/>
      <c r="E39" s="825"/>
      <c r="F39" s="818"/>
      <c r="G39" s="825"/>
      <c r="H39" s="42"/>
      <c r="I39" s="164"/>
      <c r="K39" s="825"/>
      <c r="L39" s="818"/>
      <c r="M39" s="825"/>
      <c r="N39" s="818"/>
      <c r="O39" s="825"/>
      <c r="P39" s="818"/>
    </row>
    <row r="40" spans="1:20" x14ac:dyDescent="0.2">
      <c r="C40" s="818"/>
      <c r="D40" s="818"/>
      <c r="E40" s="825"/>
      <c r="F40" s="818"/>
      <c r="G40" s="825"/>
      <c r="H40" s="42"/>
      <c r="I40" s="164"/>
      <c r="K40" s="825"/>
      <c r="L40" s="818"/>
      <c r="M40" s="825"/>
      <c r="N40" s="818"/>
      <c r="O40" s="825"/>
      <c r="P40" s="818"/>
    </row>
    <row r="41" spans="1:20" x14ac:dyDescent="0.2">
      <c r="C41" s="818"/>
      <c r="D41" s="818"/>
      <c r="E41" s="825"/>
      <c r="F41" s="818"/>
      <c r="G41" s="825"/>
      <c r="H41" s="42"/>
      <c r="I41" s="164"/>
      <c r="K41" s="825"/>
      <c r="L41" s="818"/>
      <c r="M41" s="825"/>
      <c r="N41" s="818"/>
      <c r="O41" s="825"/>
      <c r="P41" s="818"/>
    </row>
    <row r="42" spans="1:20" x14ac:dyDescent="0.2">
      <c r="C42" s="818"/>
      <c r="D42" s="818"/>
      <c r="E42" s="825"/>
      <c r="F42" s="818"/>
      <c r="G42" s="825"/>
      <c r="H42" s="42"/>
      <c r="I42" s="164"/>
      <c r="K42" s="825"/>
      <c r="L42" s="818"/>
      <c r="M42" s="825"/>
      <c r="N42" s="818"/>
      <c r="O42" s="825"/>
      <c r="P42" s="818"/>
    </row>
    <row r="43" spans="1:20" x14ac:dyDescent="0.2">
      <c r="C43" s="818"/>
      <c r="D43" s="818"/>
      <c r="E43" s="825"/>
      <c r="F43" s="818"/>
      <c r="G43" s="825"/>
      <c r="H43" s="42"/>
      <c r="I43" s="164"/>
      <c r="K43" s="825"/>
      <c r="L43" s="818"/>
      <c r="M43" s="825"/>
      <c r="N43" s="818"/>
      <c r="O43" s="825"/>
      <c r="P43" s="818"/>
    </row>
    <row r="45" spans="1:20" x14ac:dyDescent="0.2">
      <c r="C45" s="818"/>
      <c r="D45" s="818"/>
      <c r="E45" s="825"/>
      <c r="F45" s="818"/>
      <c r="G45" s="825"/>
      <c r="H45" s="42"/>
      <c r="I45" s="164"/>
      <c r="K45" s="825"/>
      <c r="L45" s="818"/>
      <c r="M45" s="825"/>
      <c r="N45" s="818"/>
      <c r="O45" s="825"/>
      <c r="P45" s="818"/>
    </row>
    <row r="46" spans="1:20" x14ac:dyDescent="0.2">
      <c r="F46" s="818"/>
      <c r="H46" s="42"/>
      <c r="I46" s="164"/>
      <c r="J46" s="826"/>
    </row>
  </sheetData>
  <mergeCells count="16">
    <mergeCell ref="F4:L4"/>
    <mergeCell ref="F5:L5"/>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V2" location="Indice!A1" display="Indice"/>
  </hyperlinks>
  <pageMargins left="0.33" right="0.15748031496062992" top="0.44" bottom="0.85" header="0.31496062992125984" footer="0.2"/>
  <pageSetup paperSize="9" scale="7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002060"/>
  </sheetPr>
  <dimension ref="A1:I46"/>
  <sheetViews>
    <sheetView showGridLines="0" zoomScale="90" zoomScaleNormal="90" workbookViewId="0">
      <selection activeCell="E1" sqref="E1:F1048576"/>
    </sheetView>
  </sheetViews>
  <sheetFormatPr baseColWidth="10" defaultColWidth="10.85546875" defaultRowHeight="15" x14ac:dyDescent="0.25"/>
  <cols>
    <col min="1" max="1" width="70.7109375" style="170" customWidth="1"/>
    <col min="2" max="2" width="18.28515625" style="1333" customWidth="1"/>
    <col min="3" max="3" width="19.42578125" style="1333" customWidth="1"/>
    <col min="4" max="4" width="2.42578125" style="170" customWidth="1"/>
    <col min="5" max="5" width="14.28515625" style="170" customWidth="1"/>
    <col min="6" max="6" width="14.140625" style="170" customWidth="1"/>
    <col min="7" max="7" width="21.85546875" style="170" customWidth="1"/>
    <col min="8" max="8" width="21.42578125" style="170" customWidth="1"/>
    <col min="9" max="9" width="16.42578125" style="1321" bestFit="1" customWidth="1"/>
    <col min="10" max="16384" width="10.85546875" style="170"/>
  </cols>
  <sheetData>
    <row r="1" spans="1:9" x14ac:dyDescent="0.25">
      <c r="A1" s="709" t="s">
        <v>809</v>
      </c>
    </row>
    <row r="2" spans="1:9" x14ac:dyDescent="0.25">
      <c r="A2" s="1322"/>
      <c r="B2" s="1334"/>
      <c r="C2" s="1334"/>
      <c r="D2" s="170">
        <v>7</v>
      </c>
      <c r="I2" s="170"/>
    </row>
    <row r="3" spans="1:9" hidden="1" x14ac:dyDescent="0.25">
      <c r="A3" s="1651"/>
      <c r="B3" s="1651"/>
      <c r="C3" s="1651"/>
      <c r="I3" s="170"/>
    </row>
    <row r="4" spans="1:9" x14ac:dyDescent="0.25">
      <c r="A4" s="1322"/>
      <c r="B4" s="1334"/>
      <c r="C4" s="1334"/>
      <c r="I4" s="170"/>
    </row>
    <row r="5" spans="1:9" s="42" customFormat="1" ht="14.25" x14ac:dyDescent="0.2">
      <c r="A5" s="1642" t="s">
        <v>1396</v>
      </c>
      <c r="B5" s="1642"/>
      <c r="C5" s="1642"/>
    </row>
    <row r="6" spans="1:9" s="42" customFormat="1" ht="14.25" x14ac:dyDescent="0.2">
      <c r="A6" s="1642" t="s">
        <v>1407</v>
      </c>
      <c r="B6" s="1642"/>
      <c r="C6" s="1642"/>
    </row>
    <row r="7" spans="1:9" s="42" customFormat="1" x14ac:dyDescent="0.25">
      <c r="A7" s="1652" t="s">
        <v>250</v>
      </c>
      <c r="B7" s="1652"/>
      <c r="C7" s="1652"/>
    </row>
    <row r="8" spans="1:9" s="42" customFormat="1" x14ac:dyDescent="0.25">
      <c r="A8" s="1652" t="s">
        <v>1322</v>
      </c>
      <c r="B8" s="1652"/>
      <c r="C8" s="1652"/>
    </row>
    <row r="9" spans="1:9" s="42" customFormat="1" x14ac:dyDescent="0.25">
      <c r="A9" s="1323"/>
      <c r="B9" s="1335"/>
      <c r="C9" s="1335"/>
    </row>
    <row r="10" spans="1:9" s="42" customFormat="1" x14ac:dyDescent="0.25">
      <c r="A10" s="1323"/>
      <c r="B10" s="1335" t="s">
        <v>1340</v>
      </c>
      <c r="C10" s="1335" t="s">
        <v>1340</v>
      </c>
    </row>
    <row r="11" spans="1:9" s="42" customFormat="1" ht="15.75" x14ac:dyDescent="0.25">
      <c r="A11" s="1327"/>
      <c r="B11" s="1336">
        <v>2021</v>
      </c>
      <c r="C11" s="1337">
        <v>2020</v>
      </c>
    </row>
    <row r="12" spans="1:9" s="42" customFormat="1" x14ac:dyDescent="0.25">
      <c r="A12" s="185"/>
      <c r="B12" s="1338"/>
      <c r="C12" s="1339"/>
    </row>
    <row r="13" spans="1:9" s="42" customFormat="1" x14ac:dyDescent="0.25">
      <c r="A13" s="1328" t="s">
        <v>228</v>
      </c>
      <c r="B13" s="1340"/>
      <c r="C13" s="1341"/>
      <c r="I13" s="811"/>
    </row>
    <row r="14" spans="1:9" s="42" customFormat="1" x14ac:dyDescent="0.25">
      <c r="A14" s="185" t="s">
        <v>358</v>
      </c>
      <c r="B14" s="1583">
        <v>56171886461</v>
      </c>
      <c r="C14" s="1584">
        <v>59734945448</v>
      </c>
      <c r="E14" s="1352"/>
      <c r="F14" s="1352"/>
      <c r="G14" s="1351"/>
      <c r="I14" s="811"/>
    </row>
    <row r="15" spans="1:9" s="42" customFormat="1" x14ac:dyDescent="0.25">
      <c r="A15" s="185" t="s">
        <v>47</v>
      </c>
      <c r="B15" s="1585">
        <v>-54501675489</v>
      </c>
      <c r="C15" s="1586">
        <v>-47186789663</v>
      </c>
      <c r="E15" s="1352"/>
      <c r="F15" s="819"/>
      <c r="G15" s="1351"/>
      <c r="H15" s="1324"/>
      <c r="I15" s="811"/>
    </row>
    <row r="16" spans="1:9" s="42" customFormat="1" x14ac:dyDescent="0.25">
      <c r="A16" s="185" t="s">
        <v>1323</v>
      </c>
      <c r="B16" s="1585">
        <v>-3690320437</v>
      </c>
      <c r="C16" s="1586">
        <v>-5124250481</v>
      </c>
      <c r="E16" s="1352"/>
      <c r="F16" s="819"/>
      <c r="G16" s="1351"/>
      <c r="H16" s="1324"/>
      <c r="I16" s="811"/>
    </row>
    <row r="17" spans="1:9" s="42" customFormat="1" x14ac:dyDescent="0.25">
      <c r="A17" s="185" t="s">
        <v>86</v>
      </c>
      <c r="B17" s="1583">
        <v>-8449572926</v>
      </c>
      <c r="C17" s="1584">
        <v>-8248460173</v>
      </c>
      <c r="E17" s="1352"/>
      <c r="F17" s="819"/>
      <c r="G17" s="1351"/>
      <c r="H17" s="1324"/>
      <c r="I17" s="811"/>
    </row>
    <row r="18" spans="1:9" s="42" customFormat="1" x14ac:dyDescent="0.25">
      <c r="A18" s="185" t="s">
        <v>359</v>
      </c>
      <c r="B18" s="1583">
        <v>0</v>
      </c>
      <c r="C18" s="1584">
        <v>0</v>
      </c>
      <c r="F18" s="819"/>
      <c r="I18" s="811"/>
    </row>
    <row r="19" spans="1:9" s="42" customFormat="1" x14ac:dyDescent="0.25">
      <c r="A19" s="185" t="s">
        <v>227</v>
      </c>
      <c r="B19" s="1342">
        <v>0</v>
      </c>
      <c r="C19" s="1341">
        <v>0</v>
      </c>
      <c r="F19" s="819"/>
      <c r="I19" s="811"/>
    </row>
    <row r="20" spans="1:9" s="42" customFormat="1" ht="15.75" x14ac:dyDescent="0.25">
      <c r="A20" s="1329" t="s">
        <v>48</v>
      </c>
      <c r="B20" s="1343">
        <v>-10469682391</v>
      </c>
      <c r="C20" s="1344">
        <v>-824554869</v>
      </c>
      <c r="G20" s="1351"/>
      <c r="I20" s="811"/>
    </row>
    <row r="21" spans="1:9" s="42" customFormat="1" x14ac:dyDescent="0.25">
      <c r="A21" s="185"/>
      <c r="B21" s="1340"/>
      <c r="C21" s="1341"/>
      <c r="I21" s="811"/>
    </row>
    <row r="22" spans="1:9" s="42" customFormat="1" x14ac:dyDescent="0.25">
      <c r="A22" s="1328" t="s">
        <v>229</v>
      </c>
      <c r="B22" s="1340"/>
      <c r="C22" s="1341"/>
      <c r="I22" s="811"/>
    </row>
    <row r="23" spans="1:9" s="42" customFormat="1" x14ac:dyDescent="0.25">
      <c r="A23" s="185" t="s">
        <v>360</v>
      </c>
      <c r="B23" s="1587">
        <v>-83261532</v>
      </c>
      <c r="C23" s="1584">
        <v>-114769688</v>
      </c>
      <c r="F23" s="819"/>
      <c r="G23" s="1352"/>
      <c r="I23" s="811"/>
    </row>
    <row r="24" spans="1:9" s="42" customFormat="1" hidden="1" x14ac:dyDescent="0.25">
      <c r="A24" s="185" t="s">
        <v>49</v>
      </c>
      <c r="B24" s="1587"/>
      <c r="C24" s="1584"/>
      <c r="F24" s="819"/>
      <c r="I24" s="811"/>
    </row>
    <row r="25" spans="1:9" s="42" customFormat="1" hidden="1" x14ac:dyDescent="0.25">
      <c r="A25" s="185" t="s">
        <v>50</v>
      </c>
      <c r="B25" s="1587">
        <v>0</v>
      </c>
      <c r="C25" s="1584"/>
      <c r="I25" s="811"/>
    </row>
    <row r="26" spans="1:9" s="42" customFormat="1" x14ac:dyDescent="0.25">
      <c r="A26" s="185" t="s">
        <v>87</v>
      </c>
      <c r="B26" s="1587">
        <v>0</v>
      </c>
      <c r="C26" s="1584">
        <v>0</v>
      </c>
      <c r="I26" s="811"/>
    </row>
    <row r="27" spans="1:9" s="42" customFormat="1" x14ac:dyDescent="0.25">
      <c r="A27" s="185" t="s">
        <v>88</v>
      </c>
      <c r="B27" s="1587">
        <v>0</v>
      </c>
      <c r="C27" s="1584">
        <v>0</v>
      </c>
      <c r="I27" s="811"/>
    </row>
    <row r="28" spans="1:9" s="42" customFormat="1" x14ac:dyDescent="0.25">
      <c r="A28" s="185" t="s">
        <v>230</v>
      </c>
      <c r="B28" s="1587">
        <v>-5013864699</v>
      </c>
      <c r="C28" s="1584">
        <v>-4202780187</v>
      </c>
      <c r="I28" s="811"/>
    </row>
    <row r="29" spans="1:9" s="42" customFormat="1" ht="15.75" x14ac:dyDescent="0.25">
      <c r="A29" s="1329" t="s">
        <v>51</v>
      </c>
      <c r="B29" s="1343">
        <v>-5097126231</v>
      </c>
      <c r="C29" s="1344">
        <v>-4317549875</v>
      </c>
      <c r="I29" s="811"/>
    </row>
    <row r="30" spans="1:9" s="42" customFormat="1" x14ac:dyDescent="0.25">
      <c r="A30" s="185"/>
      <c r="B30" s="1340"/>
      <c r="C30" s="1341"/>
      <c r="I30" s="811"/>
    </row>
    <row r="31" spans="1:9" s="42" customFormat="1" x14ac:dyDescent="0.25">
      <c r="A31" s="1328" t="s">
        <v>231</v>
      </c>
      <c r="B31" s="1340"/>
      <c r="C31" s="1341"/>
      <c r="I31" s="811"/>
    </row>
    <row r="32" spans="1:9" s="42" customFormat="1" x14ac:dyDescent="0.25">
      <c r="A32" s="185" t="s">
        <v>361</v>
      </c>
      <c r="B32" s="1340">
        <v>16525717762.790306</v>
      </c>
      <c r="C32" s="1341">
        <v>-1070723391</v>
      </c>
      <c r="I32" s="811"/>
    </row>
    <row r="33" spans="1:9" s="42" customFormat="1" x14ac:dyDescent="0.25">
      <c r="A33" s="185" t="s">
        <v>90</v>
      </c>
      <c r="B33" s="1340">
        <v>2582000000</v>
      </c>
      <c r="C33" s="1341">
        <v>8460000000</v>
      </c>
      <c r="I33" s="811"/>
    </row>
    <row r="34" spans="1:9" s="42" customFormat="1" x14ac:dyDescent="0.25">
      <c r="A34" s="185" t="s">
        <v>89</v>
      </c>
      <c r="B34" s="1340">
        <v>-3035168546</v>
      </c>
      <c r="C34" s="1341">
        <v>-2393300919</v>
      </c>
      <c r="I34" s="811"/>
    </row>
    <row r="35" spans="1:9" s="42" customFormat="1" ht="15.75" x14ac:dyDescent="0.25">
      <c r="A35" s="1329" t="s">
        <v>362</v>
      </c>
      <c r="B35" s="1343">
        <v>16072549216.790306</v>
      </c>
      <c r="C35" s="1344">
        <v>4995975690</v>
      </c>
      <c r="I35" s="811"/>
    </row>
    <row r="36" spans="1:9" s="44" customFormat="1" ht="14.25" x14ac:dyDescent="0.2">
      <c r="A36" s="1330"/>
      <c r="B36" s="1345"/>
      <c r="C36" s="1346"/>
      <c r="I36" s="51"/>
    </row>
    <row r="37" spans="1:9" s="42" customFormat="1" x14ac:dyDescent="0.25">
      <c r="A37" s="1331" t="s">
        <v>91</v>
      </c>
      <c r="B37" s="1340">
        <v>505740594.79030609</v>
      </c>
      <c r="C37" s="1341">
        <v>-146129054</v>
      </c>
      <c r="I37" s="811"/>
    </row>
    <row r="38" spans="1:9" x14ac:dyDescent="0.25">
      <c r="A38" s="1331" t="s">
        <v>92</v>
      </c>
      <c r="B38" s="1340">
        <v>-106463550</v>
      </c>
      <c r="C38" s="1341">
        <v>-58082671</v>
      </c>
    </row>
    <row r="39" spans="1:9" s="42" customFormat="1" x14ac:dyDescent="0.25">
      <c r="A39" s="1331" t="s">
        <v>93</v>
      </c>
      <c r="B39" s="1340">
        <v>4150251460</v>
      </c>
      <c r="C39" s="1341">
        <v>5744231435</v>
      </c>
      <c r="H39" s="811"/>
      <c r="I39" s="811"/>
    </row>
    <row r="40" spans="1:9" s="42" customFormat="1" x14ac:dyDescent="0.25">
      <c r="A40" s="185"/>
      <c r="B40" s="1340"/>
      <c r="C40" s="1341"/>
      <c r="H40" s="811"/>
      <c r="I40" s="811"/>
    </row>
    <row r="41" spans="1:9" s="42" customFormat="1" ht="15.75" x14ac:dyDescent="0.25">
      <c r="A41" s="1332" t="s">
        <v>52</v>
      </c>
      <c r="B41" s="1347">
        <v>4549528504.7903061</v>
      </c>
      <c r="C41" s="1348">
        <v>5540019710</v>
      </c>
      <c r="I41" s="811"/>
    </row>
    <row r="42" spans="1:9" s="42" customFormat="1" x14ac:dyDescent="0.25">
      <c r="A42" s="170"/>
      <c r="B42" s="1350"/>
      <c r="C42" s="1349"/>
      <c r="G42" s="1325"/>
      <c r="I42" s="811"/>
    </row>
    <row r="43" spans="1:9" x14ac:dyDescent="0.25">
      <c r="A43" s="170" t="s">
        <v>345</v>
      </c>
      <c r="B43" s="1350"/>
      <c r="C43" s="1350"/>
      <c r="G43" s="1326"/>
    </row>
    <row r="44" spans="1:9" x14ac:dyDescent="0.25">
      <c r="B44" s="1350"/>
      <c r="C44" s="1350"/>
      <c r="G44" s="1321"/>
    </row>
    <row r="45" spans="1:9" x14ac:dyDescent="0.25">
      <c r="B45" s="1350"/>
      <c r="C45" s="1350"/>
    </row>
    <row r="46" spans="1:9" x14ac:dyDescent="0.25">
      <c r="B46" s="1350"/>
      <c r="C46" s="1350"/>
    </row>
  </sheetData>
  <mergeCells count="5">
    <mergeCell ref="A3:C3"/>
    <mergeCell ref="A5:C5"/>
    <mergeCell ref="A6:C6"/>
    <mergeCell ref="A7:C7"/>
    <mergeCell ref="A8:C8"/>
  </mergeCells>
  <pageMargins left="1.0236220472440944" right="0.70866141732283472" top="1.0629921259842521" bottom="0.74803149606299213" header="0.31496062992125984" footer="0.31496062992125984"/>
  <pageSetup paperSize="9" scale="7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002060"/>
  </sheetPr>
  <dimension ref="A1:L23"/>
  <sheetViews>
    <sheetView showGridLines="0" topLeftCell="A19" zoomScale="80" zoomScaleNormal="80" workbookViewId="0">
      <selection activeCell="A17" sqref="A17:I21"/>
    </sheetView>
  </sheetViews>
  <sheetFormatPr baseColWidth="10" defaultRowHeight="12.75" x14ac:dyDescent="0.2"/>
  <cols>
    <col min="1" max="4" width="11.42578125" style="42"/>
    <col min="5" max="5" width="16.85546875" style="42" customWidth="1"/>
    <col min="6" max="6" width="11.42578125" style="42"/>
    <col min="7" max="7" width="48.140625" style="42" customWidth="1"/>
    <col min="8" max="8" width="2.42578125" style="42" customWidth="1"/>
    <col min="9" max="9" width="2.5703125" style="42" customWidth="1"/>
    <col min="10" max="10" width="1.42578125" style="42" customWidth="1"/>
    <col min="11" max="16384" width="11.42578125" style="42"/>
  </cols>
  <sheetData>
    <row r="1" spans="1:12" ht="15" customHeight="1" x14ac:dyDescent="0.2">
      <c r="A1" s="111" t="str">
        <f>Indice!C1</f>
        <v>ELECTROBAN SAECA</v>
      </c>
      <c r="I1" s="112" t="s">
        <v>122</v>
      </c>
    </row>
    <row r="2" spans="1:12" x14ac:dyDescent="0.2">
      <c r="H2" s="42">
        <v>8</v>
      </c>
    </row>
    <row r="5" spans="1:12" ht="15" customHeight="1" x14ac:dyDescent="0.2">
      <c r="A5" s="66"/>
      <c r="B5" s="66"/>
      <c r="C5" s="66"/>
      <c r="D5" s="66"/>
      <c r="E5" s="66"/>
      <c r="F5" s="66"/>
      <c r="G5" s="66"/>
      <c r="H5" s="66"/>
      <c r="I5" s="66"/>
    </row>
    <row r="6" spans="1:12" ht="15" customHeight="1" x14ac:dyDescent="0.2">
      <c r="A6" s="1365"/>
      <c r="B6" s="1365"/>
      <c r="C6" s="1365"/>
      <c r="D6" s="1365"/>
      <c r="E6" s="1365"/>
      <c r="F6" s="1365"/>
      <c r="G6" s="1365"/>
      <c r="H6" s="1365"/>
      <c r="I6" s="1365"/>
    </row>
    <row r="7" spans="1:12" ht="15" customHeight="1" x14ac:dyDescent="0.2">
      <c r="A7" s="1365"/>
      <c r="B7" s="1365"/>
      <c r="C7" s="1365"/>
      <c r="D7" s="1365"/>
      <c r="E7" s="1365"/>
      <c r="F7" s="1365"/>
      <c r="G7" s="1365"/>
      <c r="H7" s="1365"/>
      <c r="I7" s="1365"/>
    </row>
    <row r="8" spans="1:12" ht="15" customHeight="1" x14ac:dyDescent="0.2">
      <c r="A8" s="66"/>
      <c r="B8" s="66"/>
      <c r="F8" s="113" t="s">
        <v>985</v>
      </c>
      <c r="I8" s="66"/>
    </row>
    <row r="9" spans="1:12" ht="15" customHeight="1" x14ac:dyDescent="0.2">
      <c r="A9" s="66"/>
      <c r="B9" s="66"/>
      <c r="F9" s="113" t="s">
        <v>986</v>
      </c>
      <c r="I9" s="66"/>
    </row>
    <row r="10" spans="1:12" ht="15" customHeight="1" x14ac:dyDescent="0.2">
      <c r="A10" s="66"/>
      <c r="B10" s="66"/>
      <c r="I10" s="66"/>
    </row>
    <row r="11" spans="1:12" ht="15" customHeight="1" x14ac:dyDescent="0.2">
      <c r="A11" s="66"/>
      <c r="B11" s="66"/>
      <c r="C11" s="66"/>
      <c r="D11" s="66"/>
      <c r="E11" s="66"/>
      <c r="F11" s="113"/>
      <c r="G11" s="66"/>
      <c r="H11" s="66"/>
      <c r="I11" s="66"/>
    </row>
    <row r="12" spans="1:12" ht="15" customHeight="1" x14ac:dyDescent="0.2">
      <c r="A12" s="66"/>
      <c r="B12" s="66"/>
      <c r="C12" s="66"/>
      <c r="D12" s="66"/>
      <c r="E12" s="66"/>
      <c r="F12" s="113"/>
      <c r="G12" s="66"/>
      <c r="H12" s="66"/>
      <c r="I12" s="66"/>
    </row>
    <row r="13" spans="1:12" ht="15" customHeight="1" x14ac:dyDescent="0.2">
      <c r="A13" s="114" t="s">
        <v>775</v>
      </c>
      <c r="B13" s="114"/>
      <c r="C13" s="114"/>
      <c r="D13" s="114"/>
      <c r="E13" s="114"/>
      <c r="F13" s="114"/>
      <c r="G13" s="114"/>
      <c r="H13" s="114"/>
      <c r="I13" s="114"/>
      <c r="J13" s="106"/>
      <c r="K13" s="106"/>
      <c r="L13" s="106"/>
    </row>
    <row r="14" spans="1:12" ht="40.5" customHeight="1" x14ac:dyDescent="0.2">
      <c r="A14" s="107"/>
      <c r="B14" s="107"/>
      <c r="C14" s="107"/>
      <c r="D14" s="107"/>
      <c r="E14" s="1657" t="s">
        <v>1342</v>
      </c>
      <c r="F14" s="1657"/>
      <c r="G14" s="107"/>
      <c r="H14" s="107"/>
      <c r="I14" s="107"/>
      <c r="J14" s="106"/>
      <c r="K14" s="106"/>
      <c r="L14" s="106"/>
    </row>
    <row r="15" spans="1:12" ht="15" customHeight="1" x14ac:dyDescent="0.2">
      <c r="A15" s="107" t="s">
        <v>987</v>
      </c>
      <c r="B15" s="66"/>
      <c r="C15" s="66"/>
      <c r="D15" s="66"/>
      <c r="E15" s="66"/>
      <c r="F15" s="66"/>
      <c r="G15" s="66"/>
      <c r="H15" s="66"/>
      <c r="I15" s="66"/>
    </row>
    <row r="16" spans="1:12" ht="15" customHeight="1" x14ac:dyDescent="0.2">
      <c r="A16" s="108" t="s">
        <v>0</v>
      </c>
      <c r="B16" s="109"/>
      <c r="C16" s="109"/>
      <c r="D16" s="109"/>
      <c r="E16" s="109"/>
      <c r="F16" s="109"/>
      <c r="G16" s="109"/>
      <c r="H16" s="109"/>
      <c r="I16" s="110"/>
      <c r="J16" s="1656"/>
      <c r="K16" s="1656"/>
      <c r="L16" s="1656"/>
    </row>
    <row r="17" spans="1:9" ht="409.5" customHeight="1" x14ac:dyDescent="0.2">
      <c r="A17" s="1653" t="s">
        <v>810</v>
      </c>
      <c r="B17" s="1654"/>
      <c r="C17" s="1654"/>
      <c r="D17" s="1654"/>
      <c r="E17" s="1654"/>
      <c r="F17" s="1654"/>
      <c r="G17" s="1654"/>
      <c r="H17" s="1654"/>
      <c r="I17" s="1655"/>
    </row>
    <row r="18" spans="1:9" ht="15" customHeight="1" x14ac:dyDescent="0.2">
      <c r="A18" s="1653"/>
      <c r="B18" s="1654"/>
      <c r="C18" s="1654"/>
      <c r="D18" s="1654"/>
      <c r="E18" s="1654"/>
      <c r="F18" s="1654"/>
      <c r="G18" s="1654"/>
      <c r="H18" s="1654"/>
      <c r="I18" s="1655"/>
    </row>
    <row r="19" spans="1:9" ht="15" customHeight="1" x14ac:dyDescent="0.2">
      <c r="A19" s="1653"/>
      <c r="B19" s="1654"/>
      <c r="C19" s="1654"/>
      <c r="D19" s="1654"/>
      <c r="E19" s="1654"/>
      <c r="F19" s="1654"/>
      <c r="G19" s="1654"/>
      <c r="H19" s="1654"/>
      <c r="I19" s="1655"/>
    </row>
    <row r="20" spans="1:9" ht="15" customHeight="1" x14ac:dyDescent="0.2">
      <c r="A20" s="1653"/>
      <c r="B20" s="1654"/>
      <c r="C20" s="1654"/>
      <c r="D20" s="1654"/>
      <c r="E20" s="1654"/>
      <c r="F20" s="1654"/>
      <c r="G20" s="1654"/>
      <c r="H20" s="1654"/>
      <c r="I20" s="1655"/>
    </row>
    <row r="21" spans="1:9" ht="15" customHeight="1" x14ac:dyDescent="0.2">
      <c r="A21" s="1653"/>
      <c r="B21" s="1654"/>
      <c r="C21" s="1654"/>
      <c r="D21" s="1654"/>
      <c r="E21" s="1654"/>
      <c r="F21" s="1654"/>
      <c r="G21" s="1654"/>
      <c r="H21" s="1654"/>
      <c r="I21" s="1655"/>
    </row>
    <row r="22" spans="1:9" ht="18" customHeight="1" x14ac:dyDescent="0.2">
      <c r="A22" s="115"/>
      <c r="B22" s="116"/>
      <c r="C22" s="116"/>
      <c r="D22" s="116"/>
      <c r="E22" s="116"/>
      <c r="F22" s="116"/>
      <c r="G22" s="116"/>
      <c r="H22" s="116"/>
      <c r="I22" s="117"/>
    </row>
    <row r="23" spans="1:9" ht="17.25" customHeight="1" x14ac:dyDescent="0.2">
      <c r="A23" s="118"/>
      <c r="B23" s="118"/>
      <c r="C23" s="118"/>
      <c r="D23" s="118"/>
      <c r="E23" s="118"/>
      <c r="F23" s="118"/>
      <c r="G23" s="118"/>
      <c r="H23" s="118"/>
      <c r="I23" s="118"/>
    </row>
  </sheetData>
  <mergeCells count="3">
    <mergeCell ref="A17:I21"/>
    <mergeCell ref="J16:L16"/>
    <mergeCell ref="E14:F14"/>
  </mergeCells>
  <hyperlinks>
    <hyperlink ref="I1" location="BG!A1" display="BG"/>
  </hyperlinks>
  <pageMargins left="0.7" right="0.43" top="0.94488188976377963" bottom="0.74803149606299213" header="0.31496062992125984" footer="0.31496062992125984"/>
  <pageSetup paperSize="9" scale="70" orientation="portrait" horizontalDpi="1200" verticalDpi="12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002060"/>
  </sheetPr>
  <dimension ref="A1:N91"/>
  <sheetViews>
    <sheetView showGridLines="0" topLeftCell="A17" zoomScale="90" zoomScaleNormal="90" workbookViewId="0">
      <selection activeCell="A26" sqref="A26:I26"/>
    </sheetView>
  </sheetViews>
  <sheetFormatPr baseColWidth="10" defaultRowHeight="12.75" x14ac:dyDescent="0.2"/>
  <cols>
    <col min="1" max="1" width="20.28515625" style="42" customWidth="1"/>
    <col min="2" max="2" width="18.28515625" style="42" customWidth="1"/>
    <col min="3" max="3" width="15.42578125" style="42" customWidth="1"/>
    <col min="4" max="4" width="12.85546875" style="42" customWidth="1"/>
    <col min="5" max="5" width="11.42578125" style="42"/>
    <col min="6" max="6" width="18.28515625" style="42" customWidth="1"/>
    <col min="7" max="7" width="12" style="42" customWidth="1"/>
    <col min="8" max="8" width="13.5703125" style="42" customWidth="1"/>
    <col min="9" max="9" width="8.85546875" style="42" customWidth="1"/>
    <col min="10" max="10" width="17" style="42" customWidth="1"/>
    <col min="11" max="11" width="6.7109375" style="42" customWidth="1"/>
    <col min="12" max="12" width="11.42578125" style="671"/>
    <col min="13" max="13" width="14.140625" style="671" bestFit="1" customWidth="1"/>
    <col min="14" max="14" width="14.140625" style="42" bestFit="1" customWidth="1"/>
    <col min="15" max="16384" width="11.42578125" style="42"/>
  </cols>
  <sheetData>
    <row r="1" spans="1:13" ht="15" customHeight="1" x14ac:dyDescent="0.2">
      <c r="A1" s="124" t="s">
        <v>809</v>
      </c>
      <c r="J1" s="112"/>
    </row>
    <row r="2" spans="1:13" ht="15" customHeight="1" x14ac:dyDescent="0.2">
      <c r="I2" s="112"/>
    </row>
    <row r="3" spans="1:13" ht="15" customHeight="1" x14ac:dyDescent="0.2">
      <c r="I3" s="112"/>
    </row>
    <row r="4" spans="1:13" ht="24.75" customHeight="1" x14ac:dyDescent="0.2">
      <c r="I4" s="112"/>
    </row>
    <row r="5" spans="1:13" ht="15" customHeight="1" x14ac:dyDescent="0.2">
      <c r="I5" s="42">
        <v>9</v>
      </c>
    </row>
    <row r="6" spans="1:13" ht="24.75" customHeight="1" x14ac:dyDescent="0.2">
      <c r="A6" s="131" t="s">
        <v>956</v>
      </c>
      <c r="B6" s="132"/>
      <c r="C6" s="132"/>
      <c r="D6" s="132"/>
      <c r="E6" s="132"/>
      <c r="F6" s="132"/>
      <c r="G6" s="132"/>
      <c r="H6" s="132"/>
      <c r="I6" s="133"/>
    </row>
    <row r="7" spans="1:13" ht="15" customHeight="1" x14ac:dyDescent="0.2">
      <c r="A7" s="134"/>
      <c r="B7" s="125"/>
      <c r="C7" s="125"/>
      <c r="D7" s="125"/>
      <c r="E7" s="125"/>
      <c r="F7" s="125"/>
      <c r="G7" s="125"/>
      <c r="H7" s="125"/>
      <c r="I7" s="98"/>
    </row>
    <row r="8" spans="1:13" ht="15" customHeight="1" x14ac:dyDescent="0.2">
      <c r="A8" s="135"/>
      <c r="B8" s="136"/>
      <c r="C8" s="136"/>
      <c r="D8" s="125"/>
      <c r="E8" s="125"/>
      <c r="F8" s="125"/>
      <c r="G8" s="125"/>
      <c r="H8" s="125"/>
      <c r="I8" s="98"/>
    </row>
    <row r="9" spans="1:13" s="44" customFormat="1" ht="15" customHeight="1" x14ac:dyDescent="0.2">
      <c r="A9" s="1697" t="s">
        <v>1</v>
      </c>
      <c r="B9" s="1698"/>
      <c r="C9" s="1698"/>
      <c r="D9" s="1698"/>
      <c r="E9" s="1698"/>
      <c r="F9" s="1698"/>
      <c r="G9" s="1698"/>
      <c r="H9" s="1698"/>
      <c r="I9" s="1699"/>
      <c r="L9" s="120"/>
      <c r="M9" s="120"/>
    </row>
    <row r="10" spans="1:13" s="44" customFormat="1" ht="9.75" customHeight="1" x14ac:dyDescent="0.2">
      <c r="A10" s="1700"/>
      <c r="B10" s="1701"/>
      <c r="C10" s="1701"/>
      <c r="D10" s="1701"/>
      <c r="E10" s="1701"/>
      <c r="F10" s="1701"/>
      <c r="G10" s="1701"/>
      <c r="H10" s="1701"/>
      <c r="I10" s="1702"/>
      <c r="J10" s="119"/>
      <c r="K10" s="119"/>
      <c r="L10" s="120"/>
      <c r="M10" s="120"/>
    </row>
    <row r="11" spans="1:13" s="44" customFormat="1" ht="33" customHeight="1" x14ac:dyDescent="0.2">
      <c r="A11" s="1703" t="s">
        <v>1343</v>
      </c>
      <c r="B11" s="1704"/>
      <c r="C11" s="1704"/>
      <c r="D11" s="1704"/>
      <c r="E11" s="1704"/>
      <c r="F11" s="1704"/>
      <c r="G11" s="1704"/>
      <c r="H11" s="1704"/>
      <c r="I11" s="1705"/>
      <c r="L11" s="120"/>
      <c r="M11" s="120"/>
    </row>
    <row r="12" spans="1:13" s="44" customFormat="1" ht="15" customHeight="1" x14ac:dyDescent="0.2">
      <c r="A12" s="1706" t="s">
        <v>989</v>
      </c>
      <c r="B12" s="1707"/>
      <c r="C12" s="1707"/>
      <c r="D12" s="1707"/>
      <c r="E12" s="1707"/>
      <c r="F12" s="1707"/>
      <c r="G12" s="1707"/>
      <c r="H12" s="1707"/>
      <c r="I12" s="1708"/>
      <c r="L12" s="120"/>
      <c r="M12" s="120"/>
    </row>
    <row r="13" spans="1:13" s="44" customFormat="1" ht="66.75" customHeight="1" x14ac:dyDescent="0.2">
      <c r="A13" s="1669" t="s">
        <v>988</v>
      </c>
      <c r="B13" s="1670"/>
      <c r="C13" s="1670"/>
      <c r="D13" s="1670"/>
      <c r="E13" s="1670"/>
      <c r="F13" s="1670"/>
      <c r="G13" s="1670"/>
      <c r="H13" s="1670"/>
      <c r="I13" s="1671"/>
      <c r="L13" s="120"/>
      <c r="M13" s="120"/>
    </row>
    <row r="14" spans="1:13" s="44" customFormat="1" ht="15" customHeight="1" x14ac:dyDescent="0.2">
      <c r="A14" s="1706" t="s">
        <v>990</v>
      </c>
      <c r="B14" s="1707"/>
      <c r="C14" s="1707"/>
      <c r="D14" s="1707"/>
      <c r="E14" s="1707"/>
      <c r="F14" s="1707"/>
      <c r="G14" s="1707"/>
      <c r="H14" s="1707"/>
      <c r="I14" s="1708"/>
      <c r="L14" s="120"/>
      <c r="M14" s="120"/>
    </row>
    <row r="15" spans="1:13" s="44" customFormat="1" ht="19.5" customHeight="1" x14ac:dyDescent="0.2">
      <c r="A15" s="1669" t="s">
        <v>991</v>
      </c>
      <c r="B15" s="1670"/>
      <c r="C15" s="1670"/>
      <c r="D15" s="1670"/>
      <c r="E15" s="1670"/>
      <c r="F15" s="1670"/>
      <c r="G15" s="1670"/>
      <c r="H15" s="1670"/>
      <c r="I15" s="1671"/>
      <c r="L15" s="120"/>
      <c r="M15" s="120"/>
    </row>
    <row r="16" spans="1:13" s="44" customFormat="1" ht="21" customHeight="1" x14ac:dyDescent="0.2">
      <c r="A16" s="1706" t="s">
        <v>992</v>
      </c>
      <c r="B16" s="1707"/>
      <c r="C16" s="1707"/>
      <c r="D16" s="1707"/>
      <c r="E16" s="1707"/>
      <c r="F16" s="1707"/>
      <c r="G16" s="1707"/>
      <c r="H16" s="1707"/>
      <c r="I16" s="1708"/>
      <c r="L16" s="120"/>
      <c r="M16" s="120"/>
    </row>
    <row r="17" spans="1:14" s="44" customFormat="1" ht="35.25" customHeight="1" x14ac:dyDescent="0.2">
      <c r="A17" s="1669" t="s">
        <v>993</v>
      </c>
      <c r="B17" s="1670"/>
      <c r="C17" s="1670"/>
      <c r="D17" s="1670"/>
      <c r="E17" s="1670"/>
      <c r="F17" s="1670"/>
      <c r="G17" s="1670"/>
      <c r="H17" s="1670"/>
      <c r="I17" s="1671"/>
      <c r="L17" s="120"/>
      <c r="M17" s="120"/>
    </row>
    <row r="18" spans="1:14" s="44" customFormat="1" ht="70.5" customHeight="1" x14ac:dyDescent="0.2">
      <c r="A18" s="1709" t="s">
        <v>1386</v>
      </c>
      <c r="B18" s="1710"/>
      <c r="C18" s="1710"/>
      <c r="D18" s="1710"/>
      <c r="E18" s="1710"/>
      <c r="F18" s="1710"/>
      <c r="G18" s="1710"/>
      <c r="H18" s="1710"/>
      <c r="I18" s="1711"/>
      <c r="L18" s="120"/>
      <c r="M18" s="120"/>
    </row>
    <row r="19" spans="1:14" s="44" customFormat="1" ht="16.5" customHeight="1" x14ac:dyDescent="0.2">
      <c r="A19" s="160"/>
      <c r="B19" s="126"/>
      <c r="C19" s="126"/>
      <c r="D19" s="126"/>
      <c r="E19" s="126"/>
      <c r="F19" s="126"/>
      <c r="G19" s="126"/>
      <c r="H19" s="126"/>
      <c r="I19" s="161"/>
      <c r="L19" s="120"/>
      <c r="M19" s="120"/>
    </row>
    <row r="20" spans="1:14" s="128" customFormat="1" ht="16.5" customHeight="1" x14ac:dyDescent="0.2">
      <c r="A20" s="1183" t="s">
        <v>1168</v>
      </c>
      <c r="B20" s="146"/>
      <c r="C20" s="1227">
        <v>44377</v>
      </c>
      <c r="D20" s="146"/>
      <c r="E20" s="147"/>
      <c r="F20" s="146"/>
      <c r="G20" s="1227">
        <v>44196</v>
      </c>
      <c r="H20" s="146"/>
      <c r="I20" s="148"/>
      <c r="L20" s="1243"/>
      <c r="M20" s="1243"/>
    </row>
    <row r="21" spans="1:14" s="128" customFormat="1" ht="37.5" customHeight="1" x14ac:dyDescent="0.2">
      <c r="A21" s="145"/>
      <c r="B21" s="1424" t="s">
        <v>100</v>
      </c>
      <c r="C21" s="1426" t="s">
        <v>150</v>
      </c>
      <c r="D21" s="1426" t="s">
        <v>870</v>
      </c>
      <c r="E21" s="1427"/>
      <c r="F21" s="1424" t="s">
        <v>100</v>
      </c>
      <c r="G21" s="1426" t="s">
        <v>150</v>
      </c>
      <c r="H21" s="1425" t="s">
        <v>870</v>
      </c>
      <c r="I21" s="150"/>
      <c r="J21" s="129"/>
      <c r="K21" s="129"/>
      <c r="L21" s="1558"/>
      <c r="M21" s="1558"/>
    </row>
    <row r="22" spans="1:14" s="128" customFormat="1" ht="15" customHeight="1" x14ac:dyDescent="0.2">
      <c r="A22" s="151" t="s">
        <v>99</v>
      </c>
      <c r="B22" s="147" t="s">
        <v>541</v>
      </c>
      <c r="C22" s="147" t="s">
        <v>365</v>
      </c>
      <c r="D22" s="1563">
        <v>7789968267.9894857</v>
      </c>
      <c r="E22" s="147"/>
      <c r="F22" s="147" t="s">
        <v>541</v>
      </c>
      <c r="G22" s="147" t="s">
        <v>365</v>
      </c>
      <c r="H22" s="1182">
        <v>1101564786</v>
      </c>
      <c r="I22" s="148"/>
      <c r="J22" s="129"/>
      <c r="K22" s="129"/>
      <c r="L22" s="1243"/>
      <c r="M22" s="1243"/>
    </row>
    <row r="23" spans="1:14" s="128" customFormat="1" ht="15" customHeight="1" x14ac:dyDescent="0.2">
      <c r="A23" s="151" t="s">
        <v>101</v>
      </c>
      <c r="B23" s="147" t="s">
        <v>541</v>
      </c>
      <c r="C23" s="147" t="s">
        <v>365</v>
      </c>
      <c r="D23" s="1563">
        <v>7311323286.7973003</v>
      </c>
      <c r="E23" s="147"/>
      <c r="F23" s="147" t="s">
        <v>541</v>
      </c>
      <c r="G23" s="147" t="s">
        <v>365</v>
      </c>
      <c r="H23" s="1182">
        <v>660289466.14999974</v>
      </c>
      <c r="I23" s="148"/>
      <c r="L23" s="1559"/>
      <c r="M23" s="1559"/>
      <c r="N23" s="1242"/>
    </row>
    <row r="24" spans="1:14" s="128" customFormat="1" ht="15" customHeight="1" x14ac:dyDescent="0.2">
      <c r="A24" s="152" t="s">
        <v>102</v>
      </c>
      <c r="B24" s="162"/>
      <c r="C24" s="162"/>
      <c r="D24" s="163">
        <v>478644981.1921854</v>
      </c>
      <c r="E24" s="149"/>
      <c r="F24" s="162"/>
      <c r="G24" s="162"/>
      <c r="H24" s="163">
        <v>441275319.85000026</v>
      </c>
      <c r="I24" s="150"/>
      <c r="J24" s="130"/>
      <c r="K24" s="130"/>
      <c r="L24" s="1561"/>
      <c r="M24" s="1562"/>
      <c r="N24" s="1242"/>
    </row>
    <row r="25" spans="1:14" s="128" customFormat="1" ht="35.25" customHeight="1" x14ac:dyDescent="0.2">
      <c r="A25" s="1715" t="s">
        <v>1414</v>
      </c>
      <c r="B25" s="1716"/>
      <c r="C25" s="1716"/>
      <c r="D25" s="1716"/>
      <c r="E25" s="1716"/>
      <c r="F25" s="1716"/>
      <c r="G25" s="1716"/>
      <c r="H25" s="1716"/>
      <c r="I25" s="1717"/>
      <c r="J25" s="130"/>
      <c r="K25" s="130"/>
      <c r="L25" s="1243"/>
      <c r="M25" s="1560"/>
    </row>
    <row r="26" spans="1:14" s="44" customFormat="1" ht="39.75" customHeight="1" x14ac:dyDescent="0.2">
      <c r="A26" s="1721" t="s">
        <v>995</v>
      </c>
      <c r="B26" s="1722"/>
      <c r="C26" s="1722"/>
      <c r="D26" s="1722"/>
      <c r="E26" s="1722"/>
      <c r="F26" s="1722"/>
      <c r="G26" s="1722"/>
      <c r="H26" s="1722"/>
      <c r="I26" s="1723"/>
      <c r="L26" s="120"/>
      <c r="M26" s="120"/>
    </row>
    <row r="27" spans="1:14" s="44" customFormat="1" ht="15.75" customHeight="1" x14ac:dyDescent="0.2">
      <c r="A27" s="1669" t="s">
        <v>994</v>
      </c>
      <c r="B27" s="1670"/>
      <c r="C27" s="1670"/>
      <c r="D27" s="1670"/>
      <c r="E27" s="1670"/>
      <c r="F27" s="1670"/>
      <c r="G27" s="1670"/>
      <c r="H27" s="1670"/>
      <c r="I27" s="1671"/>
      <c r="L27" s="120"/>
      <c r="M27" s="120"/>
    </row>
    <row r="28" spans="1:14" s="44" customFormat="1" ht="12" customHeight="1" x14ac:dyDescent="0.2">
      <c r="A28" s="153"/>
      <c r="B28" s="127"/>
      <c r="C28" s="127"/>
      <c r="D28" s="127"/>
      <c r="E28" s="127"/>
      <c r="F28" s="127"/>
      <c r="G28" s="127"/>
      <c r="H28" s="127"/>
      <c r="I28" s="154"/>
      <c r="L28" s="120"/>
      <c r="M28" s="120"/>
    </row>
    <row r="29" spans="1:14" s="44" customFormat="1" ht="20.25" customHeight="1" x14ac:dyDescent="0.2">
      <c r="A29" s="1724" t="s">
        <v>1011</v>
      </c>
      <c r="B29" s="1725"/>
      <c r="C29" s="1725"/>
      <c r="D29" s="1725"/>
      <c r="E29" s="1725"/>
      <c r="F29" s="1725"/>
      <c r="G29" s="1725"/>
      <c r="H29" s="1725"/>
      <c r="I29" s="1726"/>
      <c r="L29" s="120"/>
      <c r="M29" s="120"/>
    </row>
    <row r="30" spans="1:14" s="44" customFormat="1" ht="22.5" customHeight="1" x14ac:dyDescent="0.2">
      <c r="A30" s="1669" t="s">
        <v>996</v>
      </c>
      <c r="B30" s="1670"/>
      <c r="C30" s="1670"/>
      <c r="D30" s="1670"/>
      <c r="E30" s="1670"/>
      <c r="F30" s="1670"/>
      <c r="G30" s="1670"/>
      <c r="H30" s="1670"/>
      <c r="I30" s="1671"/>
      <c r="L30" s="120"/>
      <c r="M30" s="120"/>
    </row>
    <row r="31" spans="1:14" s="44" customFormat="1" ht="37.5" customHeight="1" x14ac:dyDescent="0.2">
      <c r="A31" s="1669" t="s">
        <v>997</v>
      </c>
      <c r="B31" s="1670"/>
      <c r="C31" s="1670"/>
      <c r="D31" s="1670"/>
      <c r="E31" s="1670"/>
      <c r="F31" s="1670"/>
      <c r="G31" s="1670"/>
      <c r="H31" s="1670"/>
      <c r="I31" s="1671"/>
      <c r="L31" s="120"/>
      <c r="M31" s="120"/>
    </row>
    <row r="32" spans="1:14" s="44" customFormat="1" ht="15" customHeight="1" x14ac:dyDescent="0.2">
      <c r="A32" s="153"/>
      <c r="B32" s="127"/>
      <c r="C32" s="127"/>
      <c r="D32" s="127"/>
      <c r="E32" s="127"/>
      <c r="F32" s="127"/>
      <c r="G32" s="127"/>
      <c r="H32" s="127"/>
      <c r="I32" s="154"/>
      <c r="L32" s="120"/>
      <c r="M32" s="120"/>
    </row>
    <row r="33" spans="1:13" s="44" customFormat="1" ht="21.75" customHeight="1" x14ac:dyDescent="0.2">
      <c r="A33" s="1686" t="s">
        <v>999</v>
      </c>
      <c r="B33" s="1687"/>
      <c r="C33" s="156"/>
      <c r="D33" s="156"/>
      <c r="E33" s="156"/>
      <c r="F33" s="156"/>
      <c r="G33" s="156"/>
      <c r="H33" s="156"/>
      <c r="I33" s="157"/>
      <c r="L33" s="120"/>
      <c r="M33" s="120"/>
    </row>
    <row r="34" spans="1:13" s="44" customFormat="1" ht="57.75" customHeight="1" x14ac:dyDescent="0.2">
      <c r="A34" s="1691" t="s">
        <v>998</v>
      </c>
      <c r="B34" s="1692"/>
      <c r="C34" s="1692"/>
      <c r="D34" s="1692"/>
      <c r="E34" s="1692"/>
      <c r="F34" s="1692"/>
      <c r="G34" s="1692"/>
      <c r="H34" s="1692"/>
      <c r="I34" s="1693"/>
      <c r="L34" s="120"/>
      <c r="M34" s="120"/>
    </row>
    <row r="35" spans="1:13" s="44" customFormat="1" ht="186" customHeight="1" x14ac:dyDescent="0.2">
      <c r="A35" s="1727" t="s">
        <v>1000</v>
      </c>
      <c r="B35" s="1728"/>
      <c r="C35" s="1728"/>
      <c r="D35" s="1728"/>
      <c r="E35" s="1728"/>
      <c r="F35" s="1728"/>
      <c r="G35" s="1728"/>
      <c r="H35" s="1728"/>
      <c r="I35" s="1729"/>
      <c r="J35" s="167"/>
      <c r="L35" s="120"/>
      <c r="M35" s="120"/>
    </row>
    <row r="36" spans="1:13" s="44" customFormat="1" ht="9" customHeight="1" x14ac:dyDescent="0.2">
      <c r="A36" s="1419"/>
      <c r="B36" s="1420"/>
      <c r="C36" s="1420"/>
      <c r="D36" s="1420"/>
      <c r="E36" s="1420"/>
      <c r="F36" s="1420"/>
      <c r="G36" s="1420"/>
      <c r="H36" s="1420"/>
      <c r="I36" s="1421"/>
      <c r="L36" s="120"/>
      <c r="M36" s="120"/>
    </row>
    <row r="37" spans="1:13" s="44" customFormat="1" ht="19.5" customHeight="1" x14ac:dyDescent="0.2">
      <c r="A37" s="1718" t="s">
        <v>1003</v>
      </c>
      <c r="B37" s="1719"/>
      <c r="C37" s="127"/>
      <c r="D37" s="127"/>
      <c r="E37" s="127"/>
      <c r="F37" s="127"/>
      <c r="G37" s="127"/>
      <c r="H37" s="127"/>
      <c r="I37" s="1392"/>
      <c r="L37" s="120"/>
      <c r="M37" s="120"/>
    </row>
    <row r="38" spans="1:13" s="44" customFormat="1" ht="23.25" customHeight="1" x14ac:dyDescent="0.2">
      <c r="A38" s="1730" t="s">
        <v>1001</v>
      </c>
      <c r="B38" s="1654"/>
      <c r="C38" s="1654"/>
      <c r="D38" s="1654"/>
      <c r="E38" s="1654"/>
      <c r="F38" s="1654"/>
      <c r="G38" s="1654"/>
      <c r="H38" s="1654"/>
      <c r="I38" s="1731"/>
      <c r="L38" s="120"/>
      <c r="M38" s="120"/>
    </row>
    <row r="39" spans="1:13" s="44" customFormat="1" ht="5.25" customHeight="1" x14ac:dyDescent="0.2">
      <c r="A39" s="158"/>
      <c r="B39" s="127"/>
      <c r="C39" s="127"/>
      <c r="D39" s="127"/>
      <c r="E39" s="127"/>
      <c r="F39" s="127"/>
      <c r="G39" s="127"/>
      <c r="H39" s="127"/>
      <c r="I39" s="154"/>
      <c r="L39" s="120"/>
      <c r="M39" s="120"/>
    </row>
    <row r="40" spans="1:13" s="44" customFormat="1" ht="18" customHeight="1" x14ac:dyDescent="0.2">
      <c r="A40" s="155" t="s">
        <v>1004</v>
      </c>
      <c r="B40" s="159"/>
      <c r="C40" s="127"/>
      <c r="D40" s="127"/>
      <c r="E40" s="127"/>
      <c r="F40" s="127"/>
      <c r="G40" s="127"/>
      <c r="H40" s="127"/>
      <c r="I40" s="154"/>
      <c r="L40" s="120"/>
      <c r="M40" s="120"/>
    </row>
    <row r="41" spans="1:13" s="44" customFormat="1" ht="40.5" customHeight="1" x14ac:dyDescent="0.2">
      <c r="A41" s="1703" t="s">
        <v>1002</v>
      </c>
      <c r="B41" s="1704"/>
      <c r="C41" s="1704"/>
      <c r="D41" s="1704"/>
      <c r="E41" s="1704"/>
      <c r="F41" s="1704"/>
      <c r="G41" s="1704"/>
      <c r="H41" s="1704"/>
      <c r="I41" s="1705"/>
      <c r="L41" s="120"/>
      <c r="M41" s="120"/>
    </row>
    <row r="42" spans="1:13" s="44" customFormat="1" ht="15.75" customHeight="1" x14ac:dyDescent="0.2">
      <c r="A42" s="155" t="s">
        <v>1006</v>
      </c>
      <c r="B42" s="127"/>
      <c r="C42" s="127"/>
      <c r="D42" s="127"/>
      <c r="E42" s="127"/>
      <c r="F42" s="127"/>
      <c r="G42" s="127"/>
      <c r="H42" s="127"/>
      <c r="I42" s="154"/>
      <c r="L42" s="120"/>
      <c r="M42" s="120"/>
    </row>
    <row r="43" spans="1:13" s="44" customFormat="1" ht="25.5" customHeight="1" x14ac:dyDescent="0.2">
      <c r="A43" s="1703" t="s">
        <v>1005</v>
      </c>
      <c r="B43" s="1704"/>
      <c r="C43" s="1704"/>
      <c r="D43" s="1704"/>
      <c r="E43" s="1704"/>
      <c r="F43" s="1704"/>
      <c r="G43" s="1704"/>
      <c r="H43" s="1704"/>
      <c r="I43" s="1705"/>
      <c r="L43" s="120"/>
      <c r="M43" s="120"/>
    </row>
    <row r="44" spans="1:13" s="44" customFormat="1" ht="17.25" customHeight="1" x14ac:dyDescent="0.2">
      <c r="A44" s="1718" t="s">
        <v>1008</v>
      </c>
      <c r="B44" s="1719"/>
      <c r="C44" s="1719"/>
      <c r="D44" s="1719"/>
      <c r="E44" s="1719"/>
      <c r="F44" s="1719"/>
      <c r="G44" s="1719"/>
      <c r="H44" s="1719"/>
      <c r="I44" s="1720"/>
      <c r="L44" s="120"/>
      <c r="M44" s="120"/>
    </row>
    <row r="45" spans="1:13" s="44" customFormat="1" ht="50.25" customHeight="1" x14ac:dyDescent="0.2">
      <c r="A45" s="1703" t="s">
        <v>1338</v>
      </c>
      <c r="B45" s="1704"/>
      <c r="C45" s="1704"/>
      <c r="D45" s="1704"/>
      <c r="E45" s="1704"/>
      <c r="F45" s="1704"/>
      <c r="G45" s="1704"/>
      <c r="H45" s="1704"/>
      <c r="I45" s="1705"/>
      <c r="L45" s="120"/>
      <c r="M45" s="120"/>
    </row>
    <row r="46" spans="1:13" s="44" customFormat="1" ht="25.5" customHeight="1" x14ac:dyDescent="0.2">
      <c r="A46" s="1703" t="s">
        <v>1009</v>
      </c>
      <c r="B46" s="1704"/>
      <c r="C46" s="1704"/>
      <c r="D46" s="1704"/>
      <c r="E46" s="1704"/>
      <c r="F46" s="1704"/>
      <c r="G46" s="1704"/>
      <c r="H46" s="1704"/>
      <c r="I46" s="1705"/>
      <c r="L46" s="120"/>
      <c r="M46" s="120"/>
    </row>
    <row r="47" spans="1:13" s="44" customFormat="1" ht="25.5" customHeight="1" x14ac:dyDescent="0.2">
      <c r="A47" s="1703" t="s">
        <v>1007</v>
      </c>
      <c r="B47" s="1704"/>
      <c r="C47" s="1704"/>
      <c r="D47" s="1704"/>
      <c r="E47" s="1704"/>
      <c r="F47" s="1704"/>
      <c r="G47" s="1704"/>
      <c r="H47" s="1704"/>
      <c r="I47" s="1705"/>
      <c r="L47" s="120"/>
      <c r="M47" s="120"/>
    </row>
    <row r="48" spans="1:13" s="44" customFormat="1" ht="32.25" customHeight="1" x14ac:dyDescent="0.2">
      <c r="A48" s="1703" t="s">
        <v>1010</v>
      </c>
      <c r="B48" s="1704"/>
      <c r="C48" s="1704"/>
      <c r="D48" s="1704"/>
      <c r="E48" s="1704"/>
      <c r="F48" s="1704"/>
      <c r="G48" s="1704"/>
      <c r="H48" s="1704"/>
      <c r="I48" s="1705"/>
      <c r="L48" s="120"/>
      <c r="M48" s="120"/>
    </row>
    <row r="49" spans="1:13" s="44" customFormat="1" ht="11.25" customHeight="1" x14ac:dyDescent="0.2">
      <c r="A49" s="139"/>
      <c r="B49" s="140"/>
      <c r="C49" s="140"/>
      <c r="D49" s="140"/>
      <c r="E49" s="140"/>
      <c r="F49" s="140"/>
      <c r="G49" s="140"/>
      <c r="H49" s="140"/>
      <c r="I49" s="141"/>
      <c r="L49" s="120"/>
      <c r="M49" s="120"/>
    </row>
    <row r="50" spans="1:13" s="167" customFormat="1" ht="16.5" customHeight="1" x14ac:dyDescent="0.25">
      <c r="A50" s="1694" t="s">
        <v>1012</v>
      </c>
      <c r="B50" s="1695"/>
      <c r="C50" s="1695"/>
      <c r="D50" s="1695"/>
      <c r="E50" s="1695"/>
      <c r="F50" s="1695"/>
      <c r="G50" s="1695"/>
      <c r="H50" s="1695"/>
      <c r="I50" s="1696"/>
      <c r="L50" s="489"/>
      <c r="M50" s="489"/>
    </row>
    <row r="51" spans="1:13" s="44" customFormat="1" ht="117" customHeight="1" x14ac:dyDescent="0.2">
      <c r="A51" s="1669" t="s">
        <v>1324</v>
      </c>
      <c r="B51" s="1670"/>
      <c r="C51" s="1670"/>
      <c r="D51" s="1670"/>
      <c r="E51" s="1670"/>
      <c r="F51" s="1670"/>
      <c r="G51" s="1670"/>
      <c r="H51" s="1670"/>
      <c r="I51" s="1671"/>
      <c r="L51" s="120"/>
      <c r="M51" s="120"/>
    </row>
    <row r="52" spans="1:13" s="44" customFormat="1" ht="37.5" customHeight="1" x14ac:dyDescent="0.2">
      <c r="A52" s="1666" t="s">
        <v>1013</v>
      </c>
      <c r="B52" s="1667"/>
      <c r="C52" s="1667"/>
      <c r="D52" s="1667"/>
      <c r="E52" s="1667"/>
      <c r="F52" s="1667"/>
      <c r="G52" s="1667"/>
      <c r="H52" s="1667"/>
      <c r="I52" s="1668"/>
      <c r="L52" s="120"/>
      <c r="M52" s="120"/>
    </row>
    <row r="53" spans="1:13" s="44" customFormat="1" ht="50.25" customHeight="1" x14ac:dyDescent="0.2">
      <c r="A53" s="1669" t="s">
        <v>1014</v>
      </c>
      <c r="B53" s="1670"/>
      <c r="C53" s="1670"/>
      <c r="D53" s="1670"/>
      <c r="E53" s="1670"/>
      <c r="F53" s="1670"/>
      <c r="G53" s="1670"/>
      <c r="H53" s="1670"/>
      <c r="I53" s="1671"/>
      <c r="L53" s="120"/>
      <c r="M53" s="120"/>
    </row>
    <row r="54" spans="1:13" s="44" customFormat="1" ht="32.25" customHeight="1" x14ac:dyDescent="0.2">
      <c r="A54" s="1666" t="s">
        <v>1015</v>
      </c>
      <c r="B54" s="1667"/>
      <c r="C54" s="1667"/>
      <c r="D54" s="1667"/>
      <c r="E54" s="1667"/>
      <c r="F54" s="1667"/>
      <c r="G54" s="1667"/>
      <c r="H54" s="1667"/>
      <c r="I54" s="1668"/>
      <c r="L54" s="120"/>
      <c r="M54" s="120"/>
    </row>
    <row r="55" spans="1:13" s="44" customFormat="1" ht="16.5" customHeight="1" x14ac:dyDescent="0.2">
      <c r="A55" s="1669" t="s">
        <v>149</v>
      </c>
      <c r="B55" s="1670"/>
      <c r="C55" s="1670"/>
      <c r="D55" s="1670"/>
      <c r="E55" s="1670"/>
      <c r="F55" s="1670"/>
      <c r="G55" s="1670"/>
      <c r="H55" s="1670"/>
      <c r="I55" s="1671"/>
      <c r="L55" s="120"/>
      <c r="M55" s="120"/>
    </row>
    <row r="56" spans="1:13" s="44" customFormat="1" ht="6" customHeight="1" x14ac:dyDescent="0.2">
      <c r="A56" s="168"/>
      <c r="B56" s="169"/>
      <c r="C56" s="169"/>
      <c r="D56" s="169"/>
      <c r="E56" s="169"/>
      <c r="F56" s="169"/>
      <c r="G56" s="169"/>
      <c r="H56" s="169"/>
      <c r="I56" s="1436"/>
      <c r="L56" s="120"/>
      <c r="M56" s="120"/>
    </row>
    <row r="57" spans="1:13" s="44" customFormat="1" ht="150" customHeight="1" x14ac:dyDescent="0.2">
      <c r="A57" s="1712" t="s">
        <v>1388</v>
      </c>
      <c r="B57" s="1713"/>
      <c r="C57" s="1713"/>
      <c r="D57" s="1713"/>
      <c r="E57" s="1713"/>
      <c r="F57" s="1713"/>
      <c r="G57" s="1713"/>
      <c r="H57" s="1713"/>
      <c r="I57" s="1714"/>
      <c r="K57" s="82"/>
      <c r="L57" s="120"/>
      <c r="M57" s="120"/>
    </row>
    <row r="58" spans="1:13" s="44" customFormat="1" ht="141" hidden="1" customHeight="1" x14ac:dyDescent="0.2">
      <c r="A58" s="1366"/>
      <c r="B58" s="1367"/>
      <c r="C58" s="1367"/>
      <c r="D58" s="1367"/>
      <c r="E58" s="1367"/>
      <c r="F58" s="1367"/>
      <c r="G58" s="1367"/>
      <c r="H58" s="1367"/>
      <c r="I58" s="1368"/>
      <c r="L58" s="120"/>
      <c r="M58" s="120"/>
    </row>
    <row r="59" spans="1:13" s="44" customFormat="1" ht="7.5" customHeight="1" x14ac:dyDescent="0.2">
      <c r="A59" s="1422"/>
      <c r="B59" s="1422"/>
      <c r="C59" s="1422"/>
      <c r="D59" s="1422"/>
      <c r="E59" s="1422"/>
      <c r="F59" s="1422"/>
      <c r="G59" s="1422"/>
      <c r="H59" s="1367"/>
      <c r="I59" s="1368"/>
      <c r="L59" s="120"/>
      <c r="M59" s="120"/>
    </row>
    <row r="60" spans="1:13" s="44" customFormat="1" ht="14.25" customHeight="1" x14ac:dyDescent="0.2">
      <c r="A60" s="142"/>
      <c r="B60" s="143"/>
      <c r="C60" s="143"/>
      <c r="D60" s="143"/>
      <c r="E60" s="143"/>
      <c r="F60" s="143"/>
      <c r="G60" s="143"/>
      <c r="H60" s="143"/>
      <c r="I60" s="144"/>
      <c r="L60" s="120"/>
      <c r="M60" s="120"/>
    </row>
    <row r="61" spans="1:13" s="44" customFormat="1" ht="7.5" customHeight="1" x14ac:dyDescent="0.2">
      <c r="A61" s="137"/>
      <c r="B61" s="137"/>
      <c r="C61" s="137"/>
      <c r="D61" s="137"/>
      <c r="E61" s="137"/>
      <c r="F61" s="137"/>
      <c r="G61" s="137"/>
      <c r="H61" s="137"/>
      <c r="I61" s="137"/>
      <c r="J61" s="82"/>
      <c r="K61" s="82"/>
      <c r="L61" s="120"/>
      <c r="M61" s="120"/>
    </row>
    <row r="62" spans="1:13" s="44" customFormat="1" ht="7.5" customHeight="1" x14ac:dyDescent="0.2">
      <c r="A62" s="1437"/>
      <c r="B62" s="1438"/>
      <c r="C62" s="1438"/>
      <c r="D62" s="1438"/>
      <c r="E62" s="1438"/>
      <c r="F62" s="1438"/>
      <c r="G62" s="1438"/>
      <c r="H62" s="1438"/>
      <c r="I62" s="1439"/>
      <c r="J62" s="82"/>
      <c r="K62" s="82"/>
      <c r="L62" s="120"/>
      <c r="M62" s="120"/>
    </row>
    <row r="63" spans="1:13" s="44" customFormat="1" ht="7.5" customHeight="1" x14ac:dyDescent="0.2">
      <c r="A63" s="1440"/>
      <c r="B63" s="137"/>
      <c r="C63" s="137"/>
      <c r="D63" s="137"/>
      <c r="E63" s="137"/>
      <c r="F63" s="137"/>
      <c r="G63" s="137"/>
      <c r="H63" s="137"/>
      <c r="I63" s="138"/>
      <c r="J63" s="82"/>
      <c r="K63" s="82"/>
      <c r="L63" s="120"/>
      <c r="M63" s="120"/>
    </row>
    <row r="64" spans="1:13" s="44" customFormat="1" ht="7.5" customHeight="1" x14ac:dyDescent="0.2">
      <c r="A64" s="1440"/>
      <c r="B64" s="137"/>
      <c r="C64" s="137"/>
      <c r="D64" s="137"/>
      <c r="E64" s="137"/>
      <c r="F64" s="137"/>
      <c r="G64" s="137"/>
      <c r="H64" s="137"/>
      <c r="I64" s="138"/>
      <c r="J64" s="82"/>
      <c r="K64" s="82"/>
      <c r="L64" s="120"/>
      <c r="M64" s="120"/>
    </row>
    <row r="65" spans="1:13" s="44" customFormat="1" ht="15.75" customHeight="1" x14ac:dyDescent="0.2">
      <c r="A65" s="1428" t="s">
        <v>1330</v>
      </c>
      <c r="B65" s="1429"/>
      <c r="C65" s="1429"/>
      <c r="D65" s="1429"/>
      <c r="E65" s="137"/>
      <c r="F65" s="137"/>
      <c r="G65" s="137"/>
      <c r="H65" s="137"/>
      <c r="I65" s="138"/>
    </row>
    <row r="66" spans="1:13" s="44" customFormat="1" ht="23.25" customHeight="1" x14ac:dyDescent="0.2">
      <c r="A66" s="1688" t="s">
        <v>1019</v>
      </c>
      <c r="B66" s="1689"/>
      <c r="C66" s="1689"/>
      <c r="D66" s="1689"/>
      <c r="E66" s="1689"/>
      <c r="F66" s="1689"/>
      <c r="G66" s="1689"/>
      <c r="H66" s="1689"/>
      <c r="I66" s="1690"/>
      <c r="L66" s="120"/>
      <c r="M66" s="120"/>
    </row>
    <row r="67" spans="1:13" s="44" customFormat="1" ht="15.75" customHeight="1" x14ac:dyDescent="0.25">
      <c r="A67" s="1684" t="s">
        <v>1016</v>
      </c>
      <c r="B67" s="1685"/>
      <c r="C67" s="1658" t="s">
        <v>1017</v>
      </c>
      <c r="D67" s="1659"/>
      <c r="E67" s="1658" t="s">
        <v>1018</v>
      </c>
      <c r="F67" s="1659"/>
      <c r="G67" s="1658" t="s">
        <v>1020</v>
      </c>
      <c r="H67" s="1659"/>
      <c r="I67" s="138"/>
      <c r="L67" s="120"/>
      <c r="M67" s="120"/>
    </row>
    <row r="68" spans="1:13" s="44" customFormat="1" ht="15.75" customHeight="1" x14ac:dyDescent="0.2">
      <c r="A68" s="1672" t="s">
        <v>1313</v>
      </c>
      <c r="B68" s="1673"/>
      <c r="C68" s="1678" t="s">
        <v>1041</v>
      </c>
      <c r="D68" s="1679"/>
      <c r="E68" s="1678" t="s">
        <v>1042</v>
      </c>
      <c r="F68" s="1679"/>
      <c r="G68" s="1660" t="s">
        <v>1021</v>
      </c>
      <c r="H68" s="1661"/>
      <c r="I68" s="138"/>
      <c r="L68" s="120"/>
      <c r="M68" s="120"/>
    </row>
    <row r="69" spans="1:13" s="44" customFormat="1" ht="15.75" customHeight="1" x14ac:dyDescent="0.2">
      <c r="A69" s="1674"/>
      <c r="B69" s="1675"/>
      <c r="C69" s="1680"/>
      <c r="D69" s="1681"/>
      <c r="E69" s="1680"/>
      <c r="F69" s="1681"/>
      <c r="G69" s="1662"/>
      <c r="H69" s="1663"/>
      <c r="I69" s="138"/>
      <c r="L69" s="120"/>
      <c r="M69" s="120"/>
    </row>
    <row r="70" spans="1:13" s="44" customFormat="1" ht="15.75" customHeight="1" x14ac:dyDescent="0.2">
      <c r="A70" s="1674"/>
      <c r="B70" s="1675"/>
      <c r="C70" s="1680"/>
      <c r="D70" s="1681"/>
      <c r="E70" s="1680"/>
      <c r="F70" s="1681"/>
      <c r="G70" s="1662"/>
      <c r="H70" s="1663"/>
      <c r="I70" s="138"/>
      <c r="L70" s="120"/>
      <c r="M70" s="120"/>
    </row>
    <row r="71" spans="1:13" s="44" customFormat="1" ht="15.75" customHeight="1" x14ac:dyDescent="0.2">
      <c r="A71" s="1674"/>
      <c r="B71" s="1675"/>
      <c r="C71" s="1680"/>
      <c r="D71" s="1681"/>
      <c r="E71" s="1680"/>
      <c r="F71" s="1681"/>
      <c r="G71" s="1662"/>
      <c r="H71" s="1663"/>
      <c r="I71" s="138"/>
      <c r="L71" s="120"/>
      <c r="M71" s="120"/>
    </row>
    <row r="72" spans="1:13" s="44" customFormat="1" ht="15.75" customHeight="1" x14ac:dyDescent="0.2">
      <c r="A72" s="1674"/>
      <c r="B72" s="1675"/>
      <c r="C72" s="1680"/>
      <c r="D72" s="1681"/>
      <c r="E72" s="1680"/>
      <c r="F72" s="1681"/>
      <c r="G72" s="1662"/>
      <c r="H72" s="1663"/>
      <c r="I72" s="138"/>
      <c r="L72" s="120"/>
      <c r="M72" s="120"/>
    </row>
    <row r="73" spans="1:13" s="44" customFormat="1" ht="126.75" customHeight="1" x14ac:dyDescent="0.2">
      <c r="A73" s="1676"/>
      <c r="B73" s="1677"/>
      <c r="C73" s="1682"/>
      <c r="D73" s="1683"/>
      <c r="E73" s="1682"/>
      <c r="F73" s="1683"/>
      <c r="G73" s="1664"/>
      <c r="H73" s="1665"/>
      <c r="I73" s="138"/>
      <c r="L73" s="120"/>
      <c r="M73" s="120"/>
    </row>
    <row r="74" spans="1:13" s="44" customFormat="1" ht="15" customHeight="1" x14ac:dyDescent="0.2">
      <c r="A74" s="142"/>
      <c r="B74" s="143"/>
      <c r="C74" s="143"/>
      <c r="D74" s="143"/>
      <c r="E74" s="143"/>
      <c r="F74" s="143"/>
      <c r="G74" s="143"/>
      <c r="H74" s="143"/>
      <c r="I74" s="144"/>
      <c r="J74" s="119"/>
      <c r="K74" s="119"/>
      <c r="L74" s="120"/>
      <c r="M74" s="120"/>
    </row>
    <row r="75" spans="1:13" ht="15" customHeight="1" x14ac:dyDescent="0.2">
      <c r="A75" s="44"/>
      <c r="B75" s="44"/>
      <c r="C75" s="44"/>
      <c r="D75" s="44"/>
      <c r="E75" s="44"/>
      <c r="F75" s="44"/>
      <c r="G75" s="44"/>
      <c r="H75" s="44"/>
      <c r="I75" s="44"/>
    </row>
    <row r="76" spans="1:13" ht="15" customHeight="1" x14ac:dyDescent="0.2">
      <c r="A76" s="44"/>
      <c r="B76" s="44"/>
      <c r="C76" s="44"/>
      <c r="D76" s="44"/>
      <c r="E76" s="44"/>
      <c r="F76" s="44"/>
      <c r="G76" s="44"/>
      <c r="H76" s="44"/>
      <c r="I76" s="44"/>
    </row>
    <row r="77" spans="1:13" ht="15" customHeight="1" x14ac:dyDescent="0.2">
      <c r="A77" s="123"/>
      <c r="B77" s="44"/>
      <c r="C77" s="44"/>
      <c r="D77" s="44"/>
      <c r="E77" s="44"/>
      <c r="F77" s="44"/>
      <c r="G77" s="44"/>
      <c r="H77" s="44"/>
      <c r="I77" s="44"/>
    </row>
    <row r="78" spans="1:13" ht="15" customHeight="1" x14ac:dyDescent="0.2">
      <c r="A78" s="44"/>
      <c r="B78" s="44"/>
      <c r="C78" s="44"/>
      <c r="D78" s="44"/>
      <c r="E78" s="44"/>
      <c r="F78" s="44"/>
      <c r="G78" s="44"/>
      <c r="H78" s="44"/>
      <c r="I78" s="44"/>
    </row>
    <row r="79" spans="1:13" ht="15" customHeight="1" x14ac:dyDescent="0.2">
      <c r="A79" s="44"/>
      <c r="B79" s="44"/>
      <c r="C79" s="44"/>
      <c r="D79" s="44"/>
      <c r="E79" s="44"/>
      <c r="F79" s="44"/>
      <c r="G79" s="44"/>
      <c r="H79" s="44"/>
      <c r="I79" s="44"/>
    </row>
    <row r="80" spans="1:13" ht="15" customHeight="1" x14ac:dyDescent="0.2"/>
    <row r="81" spans="6:14" ht="15" customHeight="1" x14ac:dyDescent="0.2"/>
    <row r="85" spans="6:14" x14ac:dyDescent="0.2">
      <c r="J85" s="121"/>
      <c r="K85" s="121"/>
      <c r="L85" s="1244"/>
      <c r="M85" s="1244"/>
      <c r="N85" s="121"/>
    </row>
    <row r="91" spans="6:14" x14ac:dyDescent="0.2">
      <c r="F91" s="121"/>
      <c r="G91" s="121"/>
      <c r="H91" s="121"/>
      <c r="I91" s="121"/>
    </row>
  </sheetData>
  <mergeCells count="44">
    <mergeCell ref="A31:I31"/>
    <mergeCell ref="A27:I27"/>
    <mergeCell ref="A48:I48"/>
    <mergeCell ref="A57:I57"/>
    <mergeCell ref="A25:I25"/>
    <mergeCell ref="A37:B37"/>
    <mergeCell ref="A43:I43"/>
    <mergeCell ref="A44:I44"/>
    <mergeCell ref="A46:I46"/>
    <mergeCell ref="A47:I47"/>
    <mergeCell ref="A45:I45"/>
    <mergeCell ref="A26:I26"/>
    <mergeCell ref="A29:I29"/>
    <mergeCell ref="A35:I35"/>
    <mergeCell ref="A38:I38"/>
    <mergeCell ref="A41:I41"/>
    <mergeCell ref="A30:I30"/>
    <mergeCell ref="A15:I15"/>
    <mergeCell ref="A14:I14"/>
    <mergeCell ref="A17:I17"/>
    <mergeCell ref="A16:I16"/>
    <mergeCell ref="A18:I18"/>
    <mergeCell ref="A9:I9"/>
    <mergeCell ref="A10:I10"/>
    <mergeCell ref="A11:I11"/>
    <mergeCell ref="A12:I12"/>
    <mergeCell ref="A13:I13"/>
    <mergeCell ref="A33:B33"/>
    <mergeCell ref="A66:I66"/>
    <mergeCell ref="A34:I34"/>
    <mergeCell ref="A50:I50"/>
    <mergeCell ref="A51:I51"/>
    <mergeCell ref="A52:I52"/>
    <mergeCell ref="A53:I53"/>
    <mergeCell ref="C67:D67"/>
    <mergeCell ref="G67:H67"/>
    <mergeCell ref="G68:H73"/>
    <mergeCell ref="A54:I54"/>
    <mergeCell ref="A55:I55"/>
    <mergeCell ref="A68:B73"/>
    <mergeCell ref="C68:D73"/>
    <mergeCell ref="A67:B67"/>
    <mergeCell ref="E67:F67"/>
    <mergeCell ref="E68:F73"/>
  </mergeCells>
  <pageMargins left="0.61" right="0.19685039370078741" top="0.86" bottom="1.61" header="0.31496062992125984" footer="0.31496062992125984"/>
  <pageSetup paperSize="9" scale="7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002060"/>
  </sheetPr>
  <dimension ref="A6:E29"/>
  <sheetViews>
    <sheetView showGridLines="0" workbookViewId="0">
      <selection activeCell="F1" sqref="F1:F1048576"/>
    </sheetView>
  </sheetViews>
  <sheetFormatPr baseColWidth="10" defaultRowHeight="12.75" x14ac:dyDescent="0.2"/>
  <cols>
    <col min="1" max="1" width="45.42578125" style="42" customWidth="1"/>
    <col min="2" max="2" width="5.85546875" style="42" customWidth="1"/>
    <col min="3" max="3" width="20.85546875" style="42" customWidth="1"/>
    <col min="4" max="4" width="18" style="42" customWidth="1"/>
    <col min="5" max="5" width="7.42578125" style="42" customWidth="1"/>
    <col min="6" max="16384" width="11.42578125" style="42"/>
  </cols>
  <sheetData>
    <row r="6" spans="1:5" ht="15" x14ac:dyDescent="0.25">
      <c r="A6" s="111" t="s">
        <v>809</v>
      </c>
      <c r="D6" s="42">
        <v>12</v>
      </c>
      <c r="E6" s="211" t="s">
        <v>122</v>
      </c>
    </row>
    <row r="7" spans="1:5" x14ac:dyDescent="0.2">
      <c r="A7" s="299" t="s">
        <v>371</v>
      </c>
      <c r="B7" s="300"/>
      <c r="C7" s="300"/>
      <c r="D7" s="301"/>
    </row>
    <row r="8" spans="1:5" x14ac:dyDescent="0.2">
      <c r="A8" s="302" t="s">
        <v>1022</v>
      </c>
      <c r="B8" s="303"/>
      <c r="C8" s="1579"/>
      <c r="D8" s="98"/>
    </row>
    <row r="9" spans="1:5" ht="11.25" customHeight="1" x14ac:dyDescent="0.2">
      <c r="A9" s="304" t="s">
        <v>1347</v>
      </c>
      <c r="B9" s="1579"/>
      <c r="C9" s="1579"/>
      <c r="D9" s="98"/>
    </row>
    <row r="10" spans="1:5" ht="13.5" thickBot="1" x14ac:dyDescent="0.25">
      <c r="A10" s="304"/>
      <c r="B10" s="1579"/>
      <c r="C10" s="1371" t="s">
        <v>1340</v>
      </c>
      <c r="D10" s="1397" t="s">
        <v>1335</v>
      </c>
    </row>
    <row r="11" spans="1:5" ht="14.25" thickTop="1" thickBot="1" x14ac:dyDescent="0.25">
      <c r="A11" s="305" t="s">
        <v>5</v>
      </c>
      <c r="B11" s="213"/>
      <c r="C11" s="214">
        <v>2021</v>
      </c>
      <c r="D11" s="306">
        <v>2020</v>
      </c>
    </row>
    <row r="12" spans="1:5" ht="14.25" thickTop="1" thickBot="1" x14ac:dyDescent="0.25">
      <c r="A12" s="302"/>
      <c r="B12" s="213"/>
      <c r="C12" s="215"/>
      <c r="D12" s="307"/>
    </row>
    <row r="13" spans="1:5" ht="17.25" hidden="1" customHeight="1" thickTop="1" thickBot="1" x14ac:dyDescent="0.25">
      <c r="A13" s="302" t="s">
        <v>2</v>
      </c>
      <c r="B13" s="213"/>
      <c r="C13" s="216">
        <v>0</v>
      </c>
      <c r="D13" s="308">
        <v>0</v>
      </c>
    </row>
    <row r="14" spans="1:5" ht="15.75" customHeight="1" thickTop="1" thickBot="1" x14ac:dyDescent="0.25">
      <c r="A14" s="302" t="s">
        <v>813</v>
      </c>
      <c r="B14" s="213"/>
      <c r="C14" s="216">
        <v>5814213</v>
      </c>
      <c r="D14" s="308">
        <v>6181459</v>
      </c>
    </row>
    <row r="15" spans="1:5" ht="14.25" thickTop="1" thickBot="1" x14ac:dyDescent="0.25">
      <c r="A15" s="302" t="s">
        <v>6</v>
      </c>
      <c r="B15" s="217"/>
      <c r="C15" s="216">
        <v>2185051932</v>
      </c>
      <c r="D15" s="308">
        <v>2206067047</v>
      </c>
    </row>
    <row r="16" spans="1:5" ht="14.25" thickTop="1" thickBot="1" x14ac:dyDescent="0.25">
      <c r="A16" s="302" t="s">
        <v>368</v>
      </c>
      <c r="B16" s="217"/>
      <c r="C16" s="216">
        <v>2033003093</v>
      </c>
      <c r="D16" s="308">
        <v>1833877079</v>
      </c>
    </row>
    <row r="17" spans="1:4" ht="14.25" thickTop="1" thickBot="1" x14ac:dyDescent="0.25">
      <c r="A17" s="302" t="s">
        <v>367</v>
      </c>
      <c r="B17" s="217"/>
      <c r="C17" s="216">
        <v>70686995</v>
      </c>
      <c r="D17" s="308">
        <v>104125875</v>
      </c>
    </row>
    <row r="18" spans="1:4" ht="14.25" hidden="1" thickTop="1" thickBot="1" x14ac:dyDescent="0.25">
      <c r="A18" s="302" t="s">
        <v>370</v>
      </c>
      <c r="B18" s="217"/>
      <c r="C18" s="216">
        <v>0</v>
      </c>
      <c r="D18" s="308">
        <v>0</v>
      </c>
    </row>
    <row r="19" spans="1:4" ht="14.25" hidden="1" thickTop="1" thickBot="1" x14ac:dyDescent="0.25">
      <c r="A19" s="302" t="s">
        <v>369</v>
      </c>
      <c r="B19" s="217"/>
      <c r="C19" s="216">
        <v>0</v>
      </c>
      <c r="D19" s="308">
        <v>0</v>
      </c>
    </row>
    <row r="20" spans="1:4" ht="13.5" thickTop="1" x14ac:dyDescent="0.2">
      <c r="A20" s="302" t="s">
        <v>1314</v>
      </c>
      <c r="B20" s="217"/>
      <c r="C20" s="1393">
        <v>54972272</v>
      </c>
      <c r="D20" s="1394">
        <v>0</v>
      </c>
    </row>
    <row r="21" spans="1:4" x14ac:dyDescent="0.2">
      <c r="A21" s="1595" t="s">
        <v>3</v>
      </c>
      <c r="B21" s="1396"/>
      <c r="C21" s="1395">
        <v>4349528505</v>
      </c>
      <c r="D21" s="1596">
        <v>4150251460</v>
      </c>
    </row>
    <row r="22" spans="1:4" x14ac:dyDescent="0.2">
      <c r="A22" s="309"/>
      <c r="B22" s="1579"/>
      <c r="C22" s="1579"/>
      <c r="D22" s="98"/>
    </row>
    <row r="23" spans="1:4" x14ac:dyDescent="0.2">
      <c r="A23" s="309"/>
      <c r="B23" s="1579"/>
      <c r="C23" s="1579"/>
      <c r="D23" s="98"/>
    </row>
    <row r="24" spans="1:4" x14ac:dyDescent="0.2">
      <c r="A24" s="309"/>
      <c r="B24" s="1579"/>
      <c r="C24" s="1579"/>
      <c r="D24" s="98"/>
    </row>
    <row r="25" spans="1:4" x14ac:dyDescent="0.2">
      <c r="A25" s="309"/>
      <c r="B25" s="1579"/>
      <c r="C25" s="1579"/>
      <c r="D25" s="98"/>
    </row>
    <row r="26" spans="1:4" x14ac:dyDescent="0.2">
      <c r="A26" s="309"/>
      <c r="B26" s="1579"/>
      <c r="C26" s="1579"/>
      <c r="D26" s="98"/>
    </row>
    <row r="27" spans="1:4" x14ac:dyDescent="0.2">
      <c r="A27" s="309"/>
      <c r="B27" s="1579"/>
      <c r="C27" s="1579"/>
      <c r="D27" s="98"/>
    </row>
    <row r="28" spans="1:4" x14ac:dyDescent="0.2">
      <c r="A28" s="309"/>
      <c r="B28" s="1579"/>
      <c r="C28" s="1579"/>
      <c r="D28" s="98"/>
    </row>
    <row r="29" spans="1:4" x14ac:dyDescent="0.2">
      <c r="A29" s="310"/>
      <c r="B29" s="311"/>
      <c r="C29" s="311"/>
      <c r="D29" s="312"/>
    </row>
  </sheetData>
  <hyperlinks>
    <hyperlink ref="E6" location="BG!A1" display="BG"/>
  </hyperlinks>
  <pageMargins left="0.96" right="0.70866141732283472" top="1.1811023622047245" bottom="0.74803149606299213" header="0.31496062992125984" footer="0.31496062992125984"/>
  <pageSetup paperSize="9" scale="8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002060"/>
  </sheetPr>
  <dimension ref="A1:IV62"/>
  <sheetViews>
    <sheetView showGridLines="0" topLeftCell="A10" workbookViewId="0">
      <selection activeCell="D6" sqref="D6:D56"/>
    </sheetView>
  </sheetViews>
  <sheetFormatPr baseColWidth="10" defaultRowHeight="12.75" x14ac:dyDescent="0.2"/>
  <cols>
    <col min="1" max="1" width="72.85546875" style="42" bestFit="1" customWidth="1"/>
    <col min="2" max="2" width="16.140625" style="42" customWidth="1"/>
    <col min="3" max="3" width="17.28515625" style="42" customWidth="1"/>
    <col min="4" max="5" width="11.42578125" style="42"/>
    <col min="6" max="6" width="11.42578125" style="42" customWidth="1"/>
    <col min="7" max="30" width="11.42578125" style="218"/>
    <col min="31" max="16384" width="11.42578125" style="42"/>
  </cols>
  <sheetData>
    <row r="1" spans="1:256" x14ac:dyDescent="0.2">
      <c r="A1" s="218" t="s">
        <v>809</v>
      </c>
      <c r="B1" s="218"/>
      <c r="C1" s="218">
        <v>13</v>
      </c>
      <c r="D1" s="219" t="s">
        <v>122</v>
      </c>
      <c r="E1" s="218"/>
      <c r="F1" s="218"/>
    </row>
    <row r="2" spans="1:256" x14ac:dyDescent="0.2">
      <c r="A2" s="218"/>
      <c r="B2" s="218"/>
      <c r="C2" s="218"/>
      <c r="D2" s="219"/>
      <c r="E2" s="218"/>
      <c r="F2" s="218"/>
    </row>
    <row r="3" spans="1:256" x14ac:dyDescent="0.2">
      <c r="A3" s="218"/>
      <c r="B3" s="218"/>
      <c r="C3" s="218"/>
      <c r="D3" s="219"/>
      <c r="E3" s="218"/>
      <c r="F3" s="218"/>
    </row>
    <row r="4" spans="1:256" x14ac:dyDescent="0.2">
      <c r="A4" s="218"/>
      <c r="B4" s="218"/>
      <c r="C4" s="218"/>
      <c r="D4" s="219"/>
      <c r="E4" s="218"/>
      <c r="F4" s="218"/>
    </row>
    <row r="5" spans="1:256" x14ac:dyDescent="0.2">
      <c r="A5" s="218"/>
      <c r="B5" s="218"/>
      <c r="C5" s="218"/>
      <c r="D5" s="219"/>
      <c r="E5" s="218"/>
      <c r="F5" s="218"/>
    </row>
    <row r="6" spans="1:256" x14ac:dyDescent="0.2">
      <c r="A6" s="218"/>
      <c r="B6" s="218"/>
      <c r="C6" s="218"/>
      <c r="D6" s="218"/>
      <c r="E6" s="218"/>
      <c r="F6" s="218"/>
    </row>
    <row r="7" spans="1:256" x14ac:dyDescent="0.2">
      <c r="A7" s="1732" t="s">
        <v>238</v>
      </c>
      <c r="B7" s="1733"/>
      <c r="C7" s="1734"/>
      <c r="D7" s="218"/>
      <c r="E7" s="218"/>
      <c r="F7" s="218"/>
    </row>
    <row r="8" spans="1:256" x14ac:dyDescent="0.2">
      <c r="A8" s="313" t="s">
        <v>868</v>
      </c>
      <c r="B8" s="122"/>
      <c r="C8" s="314"/>
      <c r="D8" s="218"/>
      <c r="E8" s="218"/>
      <c r="F8" s="218"/>
    </row>
    <row r="9" spans="1:256" x14ac:dyDescent="0.2">
      <c r="A9" s="315" t="s">
        <v>1345</v>
      </c>
      <c r="B9" s="122"/>
      <c r="C9" s="314"/>
      <c r="D9" s="218"/>
      <c r="E9" s="218"/>
      <c r="F9" s="218"/>
    </row>
    <row r="10" spans="1:256" x14ac:dyDescent="0.2">
      <c r="A10" s="316"/>
      <c r="B10" s="1371" t="s">
        <v>1344</v>
      </c>
      <c r="C10" s="1397" t="s">
        <v>1335</v>
      </c>
      <c r="D10" s="218"/>
      <c r="E10" s="218"/>
      <c r="F10" s="218"/>
    </row>
    <row r="11" spans="1:256" x14ac:dyDescent="0.2">
      <c r="A11" s="305" t="s">
        <v>5</v>
      </c>
      <c r="B11" s="220">
        <v>2021</v>
      </c>
      <c r="C11" s="317">
        <v>2020</v>
      </c>
      <c r="D11" s="218"/>
      <c r="E11" s="218"/>
      <c r="F11" s="218"/>
    </row>
    <row r="12" spans="1:256" x14ac:dyDescent="0.2">
      <c r="A12" s="313" t="s">
        <v>374</v>
      </c>
      <c r="B12" s="222">
        <v>984465754</v>
      </c>
      <c r="C12" s="318">
        <v>1001198629</v>
      </c>
      <c r="D12" s="218"/>
      <c r="E12" s="218"/>
      <c r="F12" s="218"/>
    </row>
    <row r="13" spans="1:256" x14ac:dyDescent="0.2">
      <c r="A13" s="313" t="s">
        <v>375</v>
      </c>
      <c r="B13" s="222">
        <v>9374630</v>
      </c>
      <c r="C13" s="318">
        <v>9374630</v>
      </c>
      <c r="D13" s="218"/>
      <c r="E13" s="218"/>
      <c r="F13" s="218"/>
      <c r="AE13" s="218"/>
      <c r="AF13" s="218"/>
      <c r="AG13" s="218"/>
      <c r="AH13" s="218"/>
      <c r="AI13" s="218"/>
      <c r="AJ13" s="218"/>
      <c r="AK13" s="218"/>
      <c r="AL13" s="218"/>
      <c r="AM13" s="218"/>
      <c r="AN13" s="218"/>
      <c r="AO13" s="218"/>
      <c r="AP13" s="218"/>
      <c r="AQ13" s="218"/>
      <c r="AR13" s="218"/>
      <c r="AS13" s="218"/>
      <c r="AT13" s="218"/>
      <c r="AU13" s="218"/>
      <c r="AV13" s="218"/>
      <c r="AW13" s="218"/>
      <c r="AX13" s="218"/>
      <c r="AY13" s="218"/>
      <c r="AZ13" s="218"/>
      <c r="BA13" s="218"/>
      <c r="BB13" s="218"/>
      <c r="BC13" s="218"/>
      <c r="BD13" s="218"/>
      <c r="BE13" s="218"/>
      <c r="BF13" s="218"/>
      <c r="BG13" s="218"/>
      <c r="BH13" s="218"/>
      <c r="BI13" s="218"/>
      <c r="BJ13" s="218"/>
      <c r="BK13" s="218"/>
      <c r="BL13" s="218"/>
      <c r="BM13" s="218"/>
      <c r="BN13" s="218"/>
      <c r="BO13" s="218"/>
      <c r="BP13" s="218"/>
      <c r="BQ13" s="218"/>
      <c r="BR13" s="218"/>
      <c r="BS13" s="218"/>
      <c r="BT13" s="218"/>
      <c r="BU13" s="218"/>
      <c r="BV13" s="218"/>
      <c r="BW13" s="218"/>
      <c r="BX13" s="218"/>
      <c r="BY13" s="218"/>
      <c r="BZ13" s="218"/>
      <c r="CA13" s="218"/>
      <c r="CB13" s="218"/>
      <c r="CC13" s="218"/>
      <c r="CD13" s="218"/>
      <c r="CE13" s="218"/>
      <c r="CF13" s="218"/>
      <c r="CG13" s="218"/>
      <c r="CH13" s="218"/>
      <c r="CI13" s="218"/>
      <c r="CJ13" s="218"/>
      <c r="CK13" s="218"/>
      <c r="CL13" s="218"/>
      <c r="CM13" s="218"/>
      <c r="CN13" s="218"/>
      <c r="CO13" s="218"/>
      <c r="CP13" s="218"/>
      <c r="CQ13" s="218"/>
      <c r="CR13" s="218"/>
      <c r="CS13" s="218"/>
      <c r="CT13" s="218"/>
      <c r="CU13" s="218"/>
      <c r="CV13" s="218"/>
      <c r="CW13" s="218"/>
      <c r="CX13" s="218"/>
      <c r="CY13" s="218"/>
      <c r="CZ13" s="218"/>
      <c r="DA13" s="218"/>
      <c r="DB13" s="218"/>
      <c r="DC13" s="218"/>
      <c r="DD13" s="218"/>
      <c r="DE13" s="218"/>
      <c r="DF13" s="218"/>
      <c r="DG13" s="218"/>
      <c r="DH13" s="218"/>
      <c r="DI13" s="218"/>
      <c r="DJ13" s="218"/>
      <c r="DK13" s="218"/>
      <c r="DL13" s="218"/>
      <c r="DM13" s="218"/>
      <c r="DN13" s="218"/>
      <c r="DO13" s="218"/>
      <c r="DP13" s="218"/>
      <c r="DQ13" s="218"/>
      <c r="DR13" s="218"/>
      <c r="DS13" s="218"/>
      <c r="DT13" s="218"/>
      <c r="DU13" s="218"/>
      <c r="DV13" s="218"/>
      <c r="DW13" s="218"/>
      <c r="DX13" s="218"/>
      <c r="DY13" s="218"/>
      <c r="DZ13" s="218"/>
      <c r="EA13" s="218"/>
      <c r="EB13" s="218"/>
      <c r="EC13" s="218"/>
      <c r="ED13" s="218"/>
      <c r="EE13" s="218"/>
      <c r="EF13" s="218"/>
      <c r="EG13" s="218"/>
      <c r="EH13" s="218"/>
      <c r="EI13" s="218"/>
      <c r="EJ13" s="218"/>
      <c r="EK13" s="218"/>
      <c r="EL13" s="218"/>
      <c r="EM13" s="218"/>
      <c r="EN13" s="218"/>
      <c r="EO13" s="218"/>
      <c r="EP13" s="218"/>
      <c r="EQ13" s="218"/>
      <c r="ER13" s="218"/>
      <c r="ES13" s="218"/>
      <c r="ET13" s="218"/>
      <c r="EU13" s="218"/>
      <c r="EV13" s="218"/>
      <c r="EW13" s="218"/>
      <c r="EX13" s="218"/>
      <c r="EY13" s="218"/>
      <c r="EZ13" s="218"/>
      <c r="FA13" s="218"/>
      <c r="FB13" s="218"/>
      <c r="FC13" s="218"/>
      <c r="FD13" s="218"/>
      <c r="FE13" s="218"/>
      <c r="FF13" s="218"/>
      <c r="FG13" s="218"/>
      <c r="FH13" s="218"/>
      <c r="FI13" s="218"/>
      <c r="FJ13" s="218"/>
      <c r="FK13" s="218"/>
      <c r="FL13" s="218"/>
      <c r="FM13" s="218"/>
      <c r="FN13" s="218"/>
      <c r="FO13" s="218"/>
      <c r="FP13" s="218"/>
      <c r="FQ13" s="218"/>
      <c r="FR13" s="218"/>
      <c r="FS13" s="218"/>
      <c r="FT13" s="218"/>
      <c r="FU13" s="218"/>
      <c r="FV13" s="218"/>
      <c r="FW13" s="218"/>
      <c r="FX13" s="218"/>
      <c r="FY13" s="218"/>
      <c r="FZ13" s="218"/>
      <c r="GA13" s="218"/>
      <c r="GB13" s="218"/>
      <c r="GC13" s="218"/>
      <c r="GD13" s="218"/>
      <c r="GE13" s="218"/>
      <c r="GF13" s="218"/>
      <c r="GG13" s="218"/>
      <c r="GH13" s="218"/>
      <c r="GI13" s="218"/>
      <c r="GJ13" s="218"/>
      <c r="GK13" s="218"/>
      <c r="GL13" s="218"/>
      <c r="GM13" s="218"/>
      <c r="GN13" s="218"/>
      <c r="GO13" s="218"/>
      <c r="GP13" s="218"/>
      <c r="GQ13" s="218"/>
      <c r="GR13" s="218"/>
      <c r="GS13" s="218"/>
      <c r="GT13" s="218"/>
      <c r="GU13" s="218"/>
      <c r="GV13" s="218"/>
      <c r="GW13" s="218"/>
      <c r="GX13" s="218"/>
      <c r="GY13" s="218"/>
      <c r="GZ13" s="218"/>
      <c r="HA13" s="218"/>
      <c r="HB13" s="218"/>
      <c r="HC13" s="218"/>
      <c r="HD13" s="218"/>
      <c r="HE13" s="218"/>
      <c r="HF13" s="218"/>
      <c r="HG13" s="218"/>
      <c r="HH13" s="218"/>
      <c r="HI13" s="218"/>
      <c r="HJ13" s="218"/>
      <c r="HK13" s="218"/>
      <c r="HL13" s="218"/>
      <c r="HM13" s="218"/>
      <c r="HN13" s="218"/>
      <c r="HO13" s="218"/>
      <c r="HP13" s="218"/>
      <c r="HQ13" s="218"/>
      <c r="HR13" s="218"/>
      <c r="HS13" s="218"/>
      <c r="HT13" s="218"/>
      <c r="HU13" s="218"/>
      <c r="HV13" s="218"/>
      <c r="HW13" s="218"/>
      <c r="HX13" s="218"/>
      <c r="HY13" s="218"/>
      <c r="HZ13" s="218"/>
      <c r="IA13" s="218"/>
      <c r="IB13" s="218"/>
      <c r="IC13" s="218"/>
      <c r="ID13" s="218"/>
      <c r="IE13" s="218"/>
      <c r="IF13" s="218"/>
      <c r="IG13" s="218"/>
      <c r="IH13" s="218"/>
      <c r="II13" s="218"/>
      <c r="IJ13" s="218"/>
      <c r="IK13" s="218"/>
      <c r="IL13" s="218"/>
      <c r="IM13" s="218"/>
      <c r="IN13" s="218"/>
      <c r="IO13" s="218"/>
      <c r="IP13" s="218"/>
      <c r="IQ13" s="218"/>
      <c r="IR13" s="218"/>
      <c r="IS13" s="218"/>
      <c r="IT13" s="218"/>
      <c r="IU13" s="218"/>
      <c r="IV13" s="218"/>
    </row>
    <row r="14" spans="1:256" x14ac:dyDescent="0.2">
      <c r="A14" s="313" t="s">
        <v>373</v>
      </c>
      <c r="B14" s="1240">
        <v>0</v>
      </c>
      <c r="C14" s="319">
        <v>1702771712</v>
      </c>
      <c r="D14" s="218"/>
      <c r="E14" s="218"/>
      <c r="F14" s="218"/>
    </row>
    <row r="15" spans="1:256" ht="14.25" customHeight="1" x14ac:dyDescent="0.2">
      <c r="A15" s="320" t="s">
        <v>3</v>
      </c>
      <c r="B15" s="223">
        <v>993840384</v>
      </c>
      <c r="C15" s="321">
        <v>2713344971</v>
      </c>
      <c r="D15" s="218"/>
      <c r="E15" s="218"/>
      <c r="F15" s="218"/>
    </row>
    <row r="16" spans="1:256" x14ac:dyDescent="0.2">
      <c r="A16" s="313"/>
      <c r="B16" s="122"/>
      <c r="C16" s="314"/>
      <c r="D16" s="218"/>
      <c r="E16" s="218"/>
      <c r="F16" s="218"/>
    </row>
    <row r="17" spans="1:6" ht="13.5" thickTop="1" x14ac:dyDescent="0.2">
      <c r="A17" s="1635" t="s">
        <v>853</v>
      </c>
      <c r="B17" s="1636"/>
      <c r="C17" s="1735"/>
      <c r="D17" s="218"/>
      <c r="E17" s="218"/>
      <c r="F17" s="218"/>
    </row>
    <row r="18" spans="1:6" x14ac:dyDescent="0.2">
      <c r="A18" s="316" t="s">
        <v>4</v>
      </c>
      <c r="B18" s="122"/>
      <c r="C18" s="314"/>
      <c r="D18" s="218"/>
      <c r="E18" s="218"/>
      <c r="F18" s="218"/>
    </row>
    <row r="19" spans="1:6" x14ac:dyDescent="0.2">
      <c r="A19" s="316"/>
      <c r="B19" s="1736"/>
      <c r="C19" s="1737"/>
      <c r="D19" s="218"/>
      <c r="E19" s="218"/>
      <c r="F19" s="218"/>
    </row>
    <row r="20" spans="1:6" x14ac:dyDescent="0.2">
      <c r="A20" s="305" t="s">
        <v>5</v>
      </c>
      <c r="B20" s="224">
        <v>2021</v>
      </c>
      <c r="C20" s="322">
        <v>2020</v>
      </c>
      <c r="D20" s="218"/>
      <c r="E20" s="218"/>
      <c r="F20" s="218"/>
    </row>
    <row r="21" spans="1:6" hidden="1" x14ac:dyDescent="0.2">
      <c r="A21" s="313" t="s">
        <v>374</v>
      </c>
      <c r="B21" s="225">
        <v>0</v>
      </c>
      <c r="C21" s="323">
        <v>0</v>
      </c>
      <c r="D21" s="218"/>
      <c r="E21" s="218"/>
      <c r="F21" s="218"/>
    </row>
    <row r="22" spans="1:6" x14ac:dyDescent="0.2">
      <c r="A22" s="313" t="s">
        <v>372</v>
      </c>
      <c r="B22" s="226">
        <v>964263686</v>
      </c>
      <c r="C22" s="323">
        <v>964874400</v>
      </c>
      <c r="D22" s="218"/>
      <c r="E22" s="218"/>
      <c r="F22" s="218"/>
    </row>
    <row r="23" spans="1:6" x14ac:dyDescent="0.2">
      <c r="A23" s="313" t="s">
        <v>854</v>
      </c>
      <c r="B23" s="226">
        <v>182000000</v>
      </c>
      <c r="C23" s="323">
        <v>182000000</v>
      </c>
      <c r="D23" s="218"/>
      <c r="E23" s="218"/>
      <c r="F23" s="218"/>
    </row>
    <row r="24" spans="1:6" x14ac:dyDescent="0.2">
      <c r="A24" s="313" t="s">
        <v>817</v>
      </c>
      <c r="B24" s="226">
        <v>487500000</v>
      </c>
      <c r="C24" s="323">
        <v>2905500000</v>
      </c>
      <c r="D24" s="218"/>
      <c r="E24" s="218"/>
      <c r="F24" s="218"/>
    </row>
    <row r="25" spans="1:6" x14ac:dyDescent="0.2">
      <c r="A25" s="324" t="s">
        <v>1023</v>
      </c>
      <c r="B25" s="329">
        <v>0</v>
      </c>
      <c r="C25" s="325">
        <v>1815500000</v>
      </c>
      <c r="D25" s="218"/>
      <c r="E25" s="218"/>
      <c r="F25" s="218"/>
    </row>
    <row r="26" spans="1:6" x14ac:dyDescent="0.2">
      <c r="A26" s="1481" t="s">
        <v>1356</v>
      </c>
      <c r="B26" s="226">
        <v>6733980000</v>
      </c>
      <c r="C26" s="329">
        <v>0</v>
      </c>
      <c r="D26" s="218"/>
      <c r="E26" s="218"/>
      <c r="F26" s="218"/>
    </row>
    <row r="27" spans="1:6" ht="13.5" thickBot="1" x14ac:dyDescent="0.25">
      <c r="A27" s="320" t="s">
        <v>3</v>
      </c>
      <c r="B27" s="227">
        <v>8367743686</v>
      </c>
      <c r="C27" s="227">
        <v>5867874400</v>
      </c>
      <c r="D27" s="218"/>
      <c r="E27" s="218"/>
      <c r="F27" s="218"/>
    </row>
    <row r="28" spans="1:6" ht="13.5" thickTop="1" x14ac:dyDescent="0.2">
      <c r="A28" s="313"/>
      <c r="B28" s="122"/>
      <c r="C28" s="314"/>
      <c r="D28" s="218"/>
      <c r="E28" s="218"/>
      <c r="F28" s="218"/>
    </row>
    <row r="29" spans="1:6" x14ac:dyDescent="0.2">
      <c r="A29" s="330" t="s">
        <v>1024</v>
      </c>
      <c r="B29" s="122"/>
      <c r="C29" s="314"/>
      <c r="D29" s="218"/>
      <c r="E29" s="218"/>
      <c r="F29" s="218"/>
    </row>
    <row r="30" spans="1:6" x14ac:dyDescent="0.2">
      <c r="A30" s="313"/>
      <c r="B30" s="122"/>
      <c r="C30" s="314"/>
      <c r="D30" s="218"/>
      <c r="E30" s="218"/>
      <c r="F30" s="218"/>
    </row>
    <row r="31" spans="1:6" x14ac:dyDescent="0.2">
      <c r="A31" s="313"/>
      <c r="B31" s="122"/>
      <c r="C31" s="314"/>
      <c r="D31" s="218"/>
      <c r="E31" s="218"/>
      <c r="F31" s="218"/>
    </row>
    <row r="32" spans="1:6" x14ac:dyDescent="0.2">
      <c r="A32" s="326"/>
      <c r="B32" s="327"/>
      <c r="C32" s="328"/>
      <c r="D32" s="218"/>
      <c r="E32" s="218"/>
      <c r="F32" s="218"/>
    </row>
    <row r="33" spans="1:6" x14ac:dyDescent="0.2">
      <c r="A33" s="218"/>
      <c r="B33" s="218"/>
      <c r="C33" s="218"/>
      <c r="D33" s="218"/>
      <c r="E33" s="218"/>
      <c r="F33" s="218"/>
    </row>
    <row r="34" spans="1:6" x14ac:dyDescent="0.2">
      <c r="A34" s="218"/>
      <c r="B34" s="218"/>
      <c r="C34" s="218"/>
      <c r="D34" s="218"/>
      <c r="E34" s="218"/>
      <c r="F34" s="218"/>
    </row>
    <row r="35" spans="1:6" x14ac:dyDescent="0.2">
      <c r="A35" s="218"/>
      <c r="B35" s="218"/>
      <c r="C35" s="218"/>
      <c r="D35" s="218"/>
      <c r="E35" s="218"/>
      <c r="F35" s="218"/>
    </row>
    <row r="36" spans="1:6" x14ac:dyDescent="0.2">
      <c r="A36" s="218"/>
      <c r="B36" s="218"/>
      <c r="C36" s="218"/>
      <c r="D36" s="218"/>
      <c r="E36" s="218"/>
      <c r="F36" s="218"/>
    </row>
    <row r="37" spans="1:6" x14ac:dyDescent="0.2">
      <c r="A37" s="218"/>
      <c r="B37" s="218"/>
      <c r="C37" s="218"/>
      <c r="D37" s="218"/>
      <c r="E37" s="218"/>
      <c r="F37" s="218"/>
    </row>
    <row r="38" spans="1:6" x14ac:dyDescent="0.2">
      <c r="A38" s="218"/>
      <c r="B38" s="218"/>
      <c r="C38" s="218"/>
      <c r="D38" s="218"/>
      <c r="E38" s="218"/>
      <c r="F38" s="218"/>
    </row>
    <row r="39" spans="1:6" x14ac:dyDescent="0.2">
      <c r="A39" s="218"/>
      <c r="B39" s="218"/>
      <c r="C39" s="218"/>
      <c r="D39" s="218"/>
      <c r="E39" s="218"/>
      <c r="F39" s="218"/>
    </row>
    <row r="40" spans="1:6" x14ac:dyDescent="0.2">
      <c r="A40" s="218"/>
      <c r="B40" s="218"/>
      <c r="C40" s="218"/>
      <c r="D40" s="218"/>
      <c r="E40" s="218"/>
      <c r="F40" s="218"/>
    </row>
    <row r="41" spans="1:6" x14ac:dyDescent="0.2">
      <c r="A41" s="218"/>
      <c r="B41" s="218"/>
      <c r="C41" s="218"/>
      <c r="D41" s="218"/>
      <c r="E41" s="218"/>
      <c r="F41" s="218"/>
    </row>
    <row r="42" spans="1:6" x14ac:dyDescent="0.2">
      <c r="A42" s="218"/>
      <c r="B42" s="218"/>
      <c r="C42" s="218"/>
      <c r="D42" s="218"/>
      <c r="E42" s="218"/>
      <c r="F42" s="218"/>
    </row>
    <row r="43" spans="1:6" x14ac:dyDescent="0.2">
      <c r="A43" s="218"/>
      <c r="B43" s="218"/>
      <c r="C43" s="218"/>
      <c r="D43" s="218"/>
      <c r="E43" s="218"/>
      <c r="F43" s="218"/>
    </row>
    <row r="44" spans="1:6" x14ac:dyDescent="0.2">
      <c r="A44" s="218"/>
      <c r="B44" s="218"/>
      <c r="C44" s="218"/>
      <c r="D44" s="218"/>
      <c r="E44" s="218"/>
      <c r="F44" s="218"/>
    </row>
    <row r="45" spans="1:6" x14ac:dyDescent="0.2">
      <c r="A45" s="218"/>
      <c r="B45" s="218"/>
      <c r="C45" s="218"/>
      <c r="D45" s="218"/>
      <c r="E45" s="218"/>
      <c r="F45" s="218"/>
    </row>
    <row r="46" spans="1:6" x14ac:dyDescent="0.2">
      <c r="A46" s="218"/>
      <c r="B46" s="218"/>
      <c r="C46" s="218"/>
      <c r="D46" s="218"/>
      <c r="E46" s="218"/>
      <c r="F46" s="218"/>
    </row>
    <row r="47" spans="1:6" x14ac:dyDescent="0.2">
      <c r="A47" s="218"/>
      <c r="B47" s="218"/>
      <c r="C47" s="218"/>
      <c r="D47" s="218"/>
      <c r="E47" s="218"/>
      <c r="F47" s="218"/>
    </row>
    <row r="48" spans="1:6" x14ac:dyDescent="0.2">
      <c r="A48" s="218"/>
      <c r="B48" s="218"/>
      <c r="C48" s="218"/>
      <c r="D48" s="218"/>
      <c r="E48" s="218"/>
      <c r="F48" s="218"/>
    </row>
    <row r="49" spans="1:6" x14ac:dyDescent="0.2">
      <c r="A49" s="218"/>
      <c r="B49" s="218"/>
      <c r="C49" s="218"/>
      <c r="D49" s="218"/>
      <c r="E49" s="218"/>
      <c r="F49" s="218"/>
    </row>
    <row r="50" spans="1:6" x14ac:dyDescent="0.2">
      <c r="A50" s="218"/>
      <c r="B50" s="218"/>
      <c r="C50" s="218"/>
      <c r="D50" s="218"/>
      <c r="E50" s="218"/>
      <c r="F50" s="218"/>
    </row>
    <row r="51" spans="1:6" x14ac:dyDescent="0.2">
      <c r="A51" s="218"/>
      <c r="B51" s="218"/>
      <c r="C51" s="218"/>
      <c r="D51" s="218"/>
      <c r="E51" s="218"/>
      <c r="F51" s="218"/>
    </row>
    <row r="52" spans="1:6" x14ac:dyDescent="0.2">
      <c r="A52" s="218"/>
      <c r="B52" s="218"/>
      <c r="C52" s="218"/>
      <c r="D52" s="218"/>
      <c r="E52" s="218"/>
      <c r="F52" s="218"/>
    </row>
    <row r="53" spans="1:6" x14ac:dyDescent="0.2">
      <c r="A53" s="218"/>
      <c r="B53" s="218"/>
      <c r="C53" s="218"/>
      <c r="D53" s="218"/>
      <c r="E53" s="218"/>
      <c r="F53" s="218"/>
    </row>
    <row r="54" spans="1:6" x14ac:dyDescent="0.2">
      <c r="A54" s="218"/>
      <c r="B54" s="218"/>
      <c r="C54" s="218"/>
      <c r="D54" s="218"/>
      <c r="E54" s="218"/>
      <c r="F54" s="218"/>
    </row>
    <row r="55" spans="1:6" x14ac:dyDescent="0.2">
      <c r="A55" s="218"/>
      <c r="B55" s="218"/>
      <c r="C55" s="218"/>
      <c r="D55" s="218"/>
      <c r="E55" s="218"/>
      <c r="F55" s="218"/>
    </row>
    <row r="56" spans="1:6" x14ac:dyDescent="0.2">
      <c r="A56" s="218"/>
      <c r="B56" s="218"/>
      <c r="C56" s="218"/>
      <c r="D56" s="218"/>
      <c r="E56" s="218"/>
      <c r="F56" s="218"/>
    </row>
    <row r="57" spans="1:6" x14ac:dyDescent="0.2">
      <c r="A57" s="218"/>
      <c r="B57" s="218"/>
      <c r="C57" s="218"/>
      <c r="D57" s="218"/>
      <c r="E57" s="218"/>
      <c r="F57" s="218"/>
    </row>
    <row r="58" spans="1:6" x14ac:dyDescent="0.2">
      <c r="A58" s="218"/>
      <c r="B58" s="218"/>
      <c r="C58" s="218"/>
      <c r="D58" s="218"/>
      <c r="E58" s="218"/>
      <c r="F58" s="218"/>
    </row>
    <row r="59" spans="1:6" x14ac:dyDescent="0.2">
      <c r="A59" s="218"/>
      <c r="B59" s="218"/>
      <c r="C59" s="218"/>
      <c r="D59" s="218"/>
      <c r="E59" s="218"/>
      <c r="F59" s="218"/>
    </row>
    <row r="60" spans="1:6" x14ac:dyDescent="0.2">
      <c r="A60" s="218"/>
      <c r="B60" s="218"/>
      <c r="C60" s="218"/>
      <c r="D60" s="218"/>
      <c r="E60" s="218"/>
      <c r="F60" s="218"/>
    </row>
    <row r="61" spans="1:6" x14ac:dyDescent="0.2">
      <c r="A61" s="218"/>
      <c r="B61" s="218"/>
      <c r="C61" s="218"/>
      <c r="D61" s="218"/>
      <c r="E61" s="218"/>
      <c r="F61" s="218"/>
    </row>
    <row r="62" spans="1:6" x14ac:dyDescent="0.2">
      <c r="A62" s="218"/>
      <c r="B62" s="218"/>
      <c r="C62" s="218"/>
      <c r="D62" s="218"/>
      <c r="E62" s="218"/>
      <c r="F62" s="218"/>
    </row>
  </sheetData>
  <mergeCells count="3">
    <mergeCell ref="A7:C7"/>
    <mergeCell ref="A17:C17"/>
    <mergeCell ref="B19:C19"/>
  </mergeCells>
  <hyperlinks>
    <hyperlink ref="D1" location="BG!A1" display="BG"/>
  </hyperlinks>
  <pageMargins left="0.98425196850393704" right="0.70866141732283472" top="0.98425196850393704" bottom="0.74803149606299213" header="0.31496062992125984" footer="0.31496062992125984"/>
  <pageSetup paperSize="9" scale="75"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rgb="FF002060"/>
  </sheetPr>
  <dimension ref="A1:L66"/>
  <sheetViews>
    <sheetView showGridLines="0" topLeftCell="B19" zoomScale="80" zoomScaleNormal="80" workbookViewId="0">
      <selection activeCell="K10" sqref="K10:M58"/>
    </sheetView>
  </sheetViews>
  <sheetFormatPr baseColWidth="10" defaultColWidth="16.42578125" defaultRowHeight="12.75" x14ac:dyDescent="0.2"/>
  <cols>
    <col min="1" max="1" width="50.140625" style="45" customWidth="1"/>
    <col min="2" max="2" width="21.5703125" style="45" customWidth="1"/>
    <col min="3" max="3" width="21.140625" style="45" customWidth="1"/>
    <col min="4" max="4" width="18.140625" style="45" bestFit="1" customWidth="1"/>
    <col min="5" max="5" width="7.28515625" style="45" customWidth="1"/>
    <col min="6" max="6" width="36.5703125" style="45" customWidth="1"/>
    <col min="7" max="7" width="17.7109375" style="45" customWidth="1"/>
    <col min="8" max="8" width="19.42578125" style="45" customWidth="1"/>
    <col min="9" max="9" width="4.140625" style="45" customWidth="1"/>
    <col min="10" max="10" width="3.42578125" style="45" customWidth="1"/>
    <col min="11" max="16384" width="16.42578125" style="45"/>
  </cols>
  <sheetData>
    <row r="1" spans="1:10" s="332" customFormat="1" x14ac:dyDescent="0.2">
      <c r="A1" s="331" t="s">
        <v>809</v>
      </c>
    </row>
    <row r="2" spans="1:10" x14ac:dyDescent="0.2">
      <c r="A2" s="230"/>
      <c r="F2" s="244"/>
    </row>
    <row r="3" spans="1:10" x14ac:dyDescent="0.2">
      <c r="A3" s="230"/>
      <c r="F3" s="244"/>
      <c r="H3" s="45">
        <v>14</v>
      </c>
      <c r="J3" s="454" t="s">
        <v>122</v>
      </c>
    </row>
    <row r="4" spans="1:10" x14ac:dyDescent="0.2">
      <c r="A4" s="245"/>
      <c r="B4" s="246"/>
      <c r="F4" s="244"/>
    </row>
    <row r="5" spans="1:10" x14ac:dyDescent="0.2">
      <c r="A5" s="247"/>
      <c r="B5" s="246"/>
      <c r="F5" s="244"/>
    </row>
    <row r="6" spans="1:10" x14ac:dyDescent="0.2">
      <c r="C6" s="248"/>
    </row>
    <row r="7" spans="1:10" ht="14.25" x14ac:dyDescent="0.2">
      <c r="A7" s="334" t="s">
        <v>239</v>
      </c>
      <c r="B7" s="335"/>
      <c r="C7" s="335"/>
      <c r="D7" s="335"/>
      <c r="E7" s="335"/>
      <c r="F7" s="81"/>
      <c r="G7" s="81"/>
      <c r="H7" s="367"/>
    </row>
    <row r="8" spans="1:10" ht="46.5" customHeight="1" x14ac:dyDescent="0.2">
      <c r="A8" s="1738" t="s">
        <v>1401</v>
      </c>
      <c r="B8" s="1739"/>
      <c r="C8" s="1739"/>
      <c r="D8" s="1739"/>
      <c r="E8" s="1739"/>
      <c r="F8" s="1739"/>
      <c r="G8" s="1739"/>
      <c r="H8" s="1740"/>
    </row>
    <row r="9" spans="1:10" ht="16.5" customHeight="1" x14ac:dyDescent="0.2">
      <c r="A9" s="338"/>
      <c r="B9" s="333"/>
      <c r="C9" s="333"/>
      <c r="D9" s="333"/>
      <c r="E9" s="250"/>
      <c r="F9" s="235"/>
      <c r="G9" s="235"/>
      <c r="H9" s="337"/>
    </row>
    <row r="10" spans="1:10" ht="14.25" x14ac:dyDescent="0.2">
      <c r="A10" s="339" t="s">
        <v>1345</v>
      </c>
      <c r="B10" s="340"/>
      <c r="C10" s="235"/>
      <c r="D10" s="235"/>
      <c r="E10" s="341"/>
      <c r="F10" s="235"/>
      <c r="G10" s="235"/>
      <c r="H10" s="337"/>
    </row>
    <row r="11" spans="1:10" ht="15" x14ac:dyDescent="0.25">
      <c r="A11" s="342" t="s">
        <v>792</v>
      </c>
      <c r="B11" s="125"/>
      <c r="C11" s="235"/>
      <c r="D11" s="235"/>
      <c r="E11" s="341"/>
      <c r="F11" s="235"/>
      <c r="G11" s="235"/>
      <c r="H11" s="337"/>
    </row>
    <row r="12" spans="1:10" x14ac:dyDescent="0.2">
      <c r="A12" s="313"/>
      <c r="B12" s="122"/>
      <c r="C12" s="1433">
        <v>44377</v>
      </c>
      <c r="D12" s="1434">
        <v>44196</v>
      </c>
      <c r="E12" s="341"/>
      <c r="F12" s="235"/>
      <c r="G12" s="235"/>
      <c r="H12" s="337"/>
    </row>
    <row r="13" spans="1:10" ht="33" customHeight="1" x14ac:dyDescent="0.2">
      <c r="A13" s="343"/>
      <c r="B13" s="235"/>
      <c r="C13" s="1432">
        <v>2021</v>
      </c>
      <c r="D13" s="1432">
        <v>2020</v>
      </c>
      <c r="E13" s="341"/>
      <c r="F13" s="1478" t="s">
        <v>785</v>
      </c>
      <c r="G13" s="251">
        <v>44377</v>
      </c>
      <c r="H13" s="344"/>
    </row>
    <row r="14" spans="1:10" ht="24" customHeight="1" x14ac:dyDescent="0.2">
      <c r="A14" s="345" t="s">
        <v>1025</v>
      </c>
      <c r="B14" s="1590" t="s">
        <v>376</v>
      </c>
      <c r="C14" s="1546">
        <v>215363150535</v>
      </c>
      <c r="D14" s="254">
        <v>197821540232</v>
      </c>
      <c r="E14" s="341"/>
      <c r="F14" s="108" t="s">
        <v>240</v>
      </c>
      <c r="G14" s="255" t="s">
        <v>787</v>
      </c>
      <c r="H14" s="346" t="s">
        <v>791</v>
      </c>
    </row>
    <row r="15" spans="1:10" x14ac:dyDescent="0.2">
      <c r="A15" s="343" t="s">
        <v>245</v>
      </c>
      <c r="B15" s="257" t="s">
        <v>377</v>
      </c>
      <c r="C15" s="1547">
        <v>0</v>
      </c>
      <c r="D15" s="258">
        <v>0</v>
      </c>
      <c r="E15" s="341"/>
      <c r="F15" s="1228" t="s">
        <v>7</v>
      </c>
      <c r="G15" s="1229">
        <v>113587630153</v>
      </c>
      <c r="H15" s="347"/>
    </row>
    <row r="16" spans="1:10" x14ac:dyDescent="0.2">
      <c r="A16" s="343" t="s">
        <v>245</v>
      </c>
      <c r="B16" s="257" t="s">
        <v>378</v>
      </c>
      <c r="C16" s="1547">
        <v>0</v>
      </c>
      <c r="D16" s="258">
        <v>0</v>
      </c>
      <c r="E16" s="341"/>
      <c r="F16" s="1228" t="s">
        <v>11</v>
      </c>
      <c r="G16" s="1229">
        <v>131457460736</v>
      </c>
      <c r="H16" s="348"/>
    </row>
    <row r="17" spans="1:12" x14ac:dyDescent="0.2">
      <c r="A17" s="343" t="s">
        <v>246</v>
      </c>
      <c r="B17" s="257" t="s">
        <v>376</v>
      </c>
      <c r="C17" s="1547">
        <v>0</v>
      </c>
      <c r="D17" s="258">
        <v>0</v>
      </c>
      <c r="E17" s="341"/>
      <c r="F17" s="259" t="s">
        <v>98</v>
      </c>
      <c r="G17" s="260"/>
      <c r="H17" s="348"/>
    </row>
    <row r="18" spans="1:12" x14ac:dyDescent="0.2">
      <c r="A18" s="343" t="s">
        <v>246</v>
      </c>
      <c r="B18" s="257" t="s">
        <v>377</v>
      </c>
      <c r="C18" s="1547">
        <v>0</v>
      </c>
      <c r="D18" s="258">
        <v>0</v>
      </c>
      <c r="E18" s="341"/>
      <c r="F18" s="261" t="s">
        <v>8</v>
      </c>
      <c r="G18" s="260">
        <v>62733644523</v>
      </c>
      <c r="H18" s="348"/>
    </row>
    <row r="19" spans="1:12" x14ac:dyDescent="0.2">
      <c r="A19" s="349" t="s">
        <v>246</v>
      </c>
      <c r="B19" s="257" t="s">
        <v>378</v>
      </c>
      <c r="C19" s="1547">
        <v>0</v>
      </c>
      <c r="D19" s="258">
        <v>0</v>
      </c>
      <c r="E19" s="341"/>
      <c r="F19" s="261" t="s">
        <v>9</v>
      </c>
      <c r="G19" s="260">
        <v>66391536936</v>
      </c>
      <c r="H19" s="348">
        <v>0.17435636429322018</v>
      </c>
    </row>
    <row r="20" spans="1:12" x14ac:dyDescent="0.2">
      <c r="A20" s="349" t="s">
        <v>1026</v>
      </c>
      <c r="B20" s="257" t="s">
        <v>376</v>
      </c>
      <c r="C20" s="1548">
        <v>3803025632</v>
      </c>
      <c r="D20" s="262">
        <v>5344955815</v>
      </c>
      <c r="E20" s="341"/>
      <c r="F20" s="261" t="s">
        <v>10</v>
      </c>
      <c r="G20" s="260">
        <v>2332279277</v>
      </c>
      <c r="H20" s="348">
        <v>1</v>
      </c>
      <c r="L20" s="1545"/>
    </row>
    <row r="21" spans="1:12" x14ac:dyDescent="0.2">
      <c r="A21" s="349" t="s">
        <v>379</v>
      </c>
      <c r="B21" s="257" t="s">
        <v>377</v>
      </c>
      <c r="C21" s="1547">
        <v>0</v>
      </c>
      <c r="D21" s="258">
        <v>0</v>
      </c>
      <c r="E21" s="341"/>
      <c r="F21" s="259"/>
      <c r="G21" s="263"/>
      <c r="H21" s="350"/>
      <c r="L21" s="1359"/>
    </row>
    <row r="22" spans="1:12" x14ac:dyDescent="0.2">
      <c r="A22" s="349" t="s">
        <v>379</v>
      </c>
      <c r="B22" s="257" t="s">
        <v>378</v>
      </c>
      <c r="C22" s="1547">
        <v>0</v>
      </c>
      <c r="D22" s="258">
        <v>0</v>
      </c>
      <c r="E22" s="341"/>
      <c r="F22" s="1230" t="s">
        <v>786</v>
      </c>
      <c r="G22" s="1229">
        <v>245045090889</v>
      </c>
      <c r="H22" s="351"/>
      <c r="J22" s="1359"/>
      <c r="L22" s="1359"/>
    </row>
    <row r="23" spans="1:12" x14ac:dyDescent="0.2">
      <c r="A23" s="349" t="s">
        <v>242</v>
      </c>
      <c r="B23" s="257" t="s">
        <v>376</v>
      </c>
      <c r="C23" s="257">
        <v>0</v>
      </c>
      <c r="D23" s="258">
        <v>0</v>
      </c>
      <c r="E23" s="341"/>
      <c r="F23" s="259"/>
      <c r="G23" s="263"/>
      <c r="H23" s="350"/>
    </row>
    <row r="24" spans="1:12" x14ac:dyDescent="0.2">
      <c r="A24" s="349" t="s">
        <v>242</v>
      </c>
      <c r="B24" s="257" t="s">
        <v>377</v>
      </c>
      <c r="C24" s="257">
        <v>0</v>
      </c>
      <c r="D24" s="258">
        <v>0</v>
      </c>
      <c r="E24" s="341"/>
      <c r="F24" s="264" t="s">
        <v>1031</v>
      </c>
      <c r="G24" s="265">
        <v>-13908066277</v>
      </c>
      <c r="H24" s="352"/>
      <c r="K24" s="370"/>
    </row>
    <row r="25" spans="1:12" x14ac:dyDescent="0.2">
      <c r="A25" s="343" t="s">
        <v>242</v>
      </c>
      <c r="B25" s="257" t="s">
        <v>378</v>
      </c>
      <c r="C25" s="257">
        <v>0</v>
      </c>
      <c r="D25" s="258">
        <v>0</v>
      </c>
      <c r="E25" s="341"/>
      <c r="F25" s="266"/>
      <c r="G25" s="267"/>
      <c r="H25" s="353"/>
      <c r="K25" s="231"/>
    </row>
    <row r="26" spans="1:12" ht="26.25" customHeight="1" x14ac:dyDescent="0.2">
      <c r="A26" s="343" t="s">
        <v>244</v>
      </c>
      <c r="B26" s="1588" t="s">
        <v>376</v>
      </c>
      <c r="C26" s="1588">
        <v>0</v>
      </c>
      <c r="D26" s="1589">
        <v>0</v>
      </c>
      <c r="E26" s="341"/>
      <c r="F26" s="1230" t="s">
        <v>788</v>
      </c>
      <c r="G26" s="1231">
        <v>231137024612</v>
      </c>
      <c r="H26" s="354"/>
      <c r="K26" s="1359"/>
    </row>
    <row r="27" spans="1:12" x14ac:dyDescent="0.2">
      <c r="A27" s="343" t="s">
        <v>244</v>
      </c>
      <c r="B27" s="257" t="s">
        <v>377</v>
      </c>
      <c r="C27" s="257">
        <v>0</v>
      </c>
      <c r="D27" s="258">
        <v>0</v>
      </c>
      <c r="E27" s="341"/>
      <c r="F27" s="259"/>
      <c r="G27" s="268"/>
      <c r="H27" s="337"/>
    </row>
    <row r="28" spans="1:12" ht="15" customHeight="1" x14ac:dyDescent="0.2">
      <c r="A28" s="343" t="s">
        <v>1315</v>
      </c>
      <c r="B28" s="257" t="s">
        <v>376</v>
      </c>
      <c r="C28" s="1482">
        <v>-3994566339</v>
      </c>
      <c r="D28" s="269">
        <v>-2974038684</v>
      </c>
      <c r="E28" s="341"/>
      <c r="F28" s="270" t="s">
        <v>12</v>
      </c>
      <c r="G28" s="271"/>
      <c r="H28" s="355"/>
      <c r="K28" s="1545"/>
    </row>
    <row r="29" spans="1:12" ht="9" customHeight="1" x14ac:dyDescent="0.2">
      <c r="A29" s="343"/>
      <c r="B29" s="257"/>
      <c r="C29" s="257">
        <v>0</v>
      </c>
      <c r="D29" s="258">
        <v>0</v>
      </c>
      <c r="E29" s="341"/>
      <c r="F29" s="272" t="s">
        <v>13</v>
      </c>
      <c r="G29" s="273" t="s">
        <v>789</v>
      </c>
      <c r="H29" s="356" t="s">
        <v>790</v>
      </c>
      <c r="K29" s="1359"/>
    </row>
    <row r="30" spans="1:12" x14ac:dyDescent="0.2">
      <c r="A30" s="343" t="s">
        <v>380</v>
      </c>
      <c r="B30" s="257" t="s">
        <v>378</v>
      </c>
      <c r="C30" s="257">
        <v>0</v>
      </c>
      <c r="D30" s="258">
        <v>0</v>
      </c>
      <c r="E30" s="341"/>
      <c r="F30" s="259" t="s">
        <v>8</v>
      </c>
      <c r="G30" s="274">
        <v>1</v>
      </c>
      <c r="H30" s="357">
        <v>90</v>
      </c>
      <c r="K30" s="1359"/>
    </row>
    <row r="31" spans="1:12" x14ac:dyDescent="0.2">
      <c r="A31" s="358" t="s">
        <v>381</v>
      </c>
      <c r="B31" s="257" t="s">
        <v>376</v>
      </c>
      <c r="C31" s="262">
        <v>-3195497626</v>
      </c>
      <c r="D31" s="262">
        <v>10542939</v>
      </c>
      <c r="E31" s="341"/>
      <c r="F31" s="259" t="s">
        <v>9</v>
      </c>
      <c r="G31" s="274">
        <v>91</v>
      </c>
      <c r="H31" s="357" t="s">
        <v>1029</v>
      </c>
    </row>
    <row r="32" spans="1:12" x14ac:dyDescent="0.2">
      <c r="A32" s="359" t="s">
        <v>3</v>
      </c>
      <c r="B32" s="277"/>
      <c r="C32" s="278">
        <v>211976112202</v>
      </c>
      <c r="D32" s="278">
        <v>200203000302</v>
      </c>
      <c r="E32" s="341"/>
      <c r="F32" s="259" t="s">
        <v>10</v>
      </c>
      <c r="G32" s="274" t="s">
        <v>1030</v>
      </c>
      <c r="H32" s="357"/>
    </row>
    <row r="33" spans="1:8" x14ac:dyDescent="0.2">
      <c r="A33" s="309"/>
      <c r="B33" s="125"/>
      <c r="C33" s="235"/>
      <c r="D33" s="235"/>
      <c r="E33" s="341"/>
      <c r="F33" s="235"/>
      <c r="G33" s="235"/>
      <c r="H33" s="337"/>
    </row>
    <row r="34" spans="1:8" x14ac:dyDescent="0.2">
      <c r="A34" s="313"/>
      <c r="B34" s="122"/>
      <c r="C34" s="235"/>
      <c r="D34" s="235"/>
      <c r="E34" s="341"/>
      <c r="F34" s="235"/>
      <c r="G34" s="235"/>
      <c r="H34" s="337"/>
    </row>
    <row r="35" spans="1:8" ht="15.75" x14ac:dyDescent="0.25">
      <c r="A35" s="360" t="s">
        <v>793</v>
      </c>
      <c r="B35" s="125"/>
      <c r="C35" s="235"/>
      <c r="D35" s="235"/>
      <c r="E35" s="341"/>
      <c r="F35" s="235"/>
      <c r="G35" s="235"/>
      <c r="H35" s="337"/>
    </row>
    <row r="36" spans="1:8" x14ac:dyDescent="0.2">
      <c r="A36" s="313"/>
      <c r="B36" s="122"/>
      <c r="C36" s="1736"/>
      <c r="D36" s="1736"/>
      <c r="E36" s="341"/>
      <c r="F36" s="235"/>
      <c r="G36" s="235"/>
      <c r="H36" s="337"/>
    </row>
    <row r="37" spans="1:8" x14ac:dyDescent="0.2">
      <c r="A37" s="343"/>
      <c r="B37" s="235"/>
      <c r="C37" s="371">
        <v>2021</v>
      </c>
      <c r="D37" s="371">
        <v>2020</v>
      </c>
      <c r="E37" s="341"/>
      <c r="F37" s="235"/>
      <c r="G37" s="235"/>
      <c r="H37" s="337"/>
    </row>
    <row r="38" spans="1:8" x14ac:dyDescent="0.2">
      <c r="A38" s="345" t="s">
        <v>1027</v>
      </c>
      <c r="B38" s="253" t="s">
        <v>376</v>
      </c>
      <c r="C38" s="262">
        <v>20247144646</v>
      </c>
      <c r="D38" s="269">
        <v>14945386044</v>
      </c>
      <c r="E38" s="235"/>
      <c r="F38" s="235"/>
      <c r="G38" s="235"/>
      <c r="H38" s="337"/>
    </row>
    <row r="39" spans="1:8" ht="15" hidden="1" customHeight="1" x14ac:dyDescent="0.2">
      <c r="A39" s="343" t="s">
        <v>245</v>
      </c>
      <c r="B39" s="257" t="s">
        <v>377</v>
      </c>
      <c r="C39" s="257">
        <v>0</v>
      </c>
      <c r="D39" s="258">
        <v>0</v>
      </c>
      <c r="E39" s="235"/>
      <c r="F39" s="235"/>
      <c r="G39" s="235"/>
      <c r="H39" s="337"/>
    </row>
    <row r="40" spans="1:8" hidden="1" x14ac:dyDescent="0.2">
      <c r="A40" s="343" t="s">
        <v>245</v>
      </c>
      <c r="B40" s="257" t="s">
        <v>378</v>
      </c>
      <c r="C40" s="257">
        <v>0</v>
      </c>
      <c r="D40" s="258">
        <v>0</v>
      </c>
      <c r="E40" s="235"/>
      <c r="F40" s="235"/>
      <c r="G40" s="235"/>
      <c r="H40" s="337"/>
    </row>
    <row r="41" spans="1:8" hidden="1" x14ac:dyDescent="0.2">
      <c r="A41" s="343" t="s">
        <v>246</v>
      </c>
      <c r="B41" s="257" t="s">
        <v>376</v>
      </c>
      <c r="C41" s="257">
        <v>0</v>
      </c>
      <c r="D41" s="258">
        <v>0</v>
      </c>
      <c r="E41" s="235"/>
      <c r="F41" s="235"/>
      <c r="G41" s="235"/>
      <c r="H41" s="337"/>
    </row>
    <row r="42" spans="1:8" hidden="1" x14ac:dyDescent="0.2">
      <c r="A42" s="343" t="s">
        <v>246</v>
      </c>
      <c r="B42" s="257" t="s">
        <v>377</v>
      </c>
      <c r="C42" s="257">
        <v>0</v>
      </c>
      <c r="D42" s="258">
        <v>0</v>
      </c>
      <c r="E42" s="235"/>
      <c r="F42" s="235"/>
      <c r="G42" s="235"/>
      <c r="H42" s="337"/>
    </row>
    <row r="43" spans="1:8" hidden="1" x14ac:dyDescent="0.2">
      <c r="A43" s="343" t="s">
        <v>246</v>
      </c>
      <c r="B43" s="257" t="s">
        <v>378</v>
      </c>
      <c r="C43" s="257">
        <v>0</v>
      </c>
      <c r="D43" s="258">
        <v>0</v>
      </c>
      <c r="E43" s="235"/>
      <c r="F43" s="235"/>
      <c r="G43" s="235"/>
      <c r="H43" s="337"/>
    </row>
    <row r="44" spans="1:8" x14ac:dyDescent="0.2">
      <c r="A44" s="343" t="s">
        <v>1028</v>
      </c>
      <c r="B44" s="257" t="s">
        <v>376</v>
      </c>
      <c r="C44" s="262">
        <v>5631770076</v>
      </c>
      <c r="D44" s="269">
        <v>5029983562</v>
      </c>
      <c r="E44" s="235"/>
      <c r="F44" s="1601"/>
      <c r="G44" s="235"/>
      <c r="H44" s="337"/>
    </row>
    <row r="45" spans="1:8" hidden="1" x14ac:dyDescent="0.2">
      <c r="A45" s="343" t="s">
        <v>379</v>
      </c>
      <c r="B45" s="257" t="s">
        <v>377</v>
      </c>
      <c r="C45" s="257">
        <v>0</v>
      </c>
      <c r="D45" s="258">
        <v>0</v>
      </c>
      <c r="E45" s="235"/>
      <c r="F45" s="235"/>
      <c r="G45" s="235"/>
      <c r="H45" s="337"/>
    </row>
    <row r="46" spans="1:8" hidden="1" x14ac:dyDescent="0.2">
      <c r="A46" s="343" t="s">
        <v>379</v>
      </c>
      <c r="B46" s="257" t="s">
        <v>378</v>
      </c>
      <c r="C46" s="257">
        <v>0</v>
      </c>
      <c r="D46" s="258">
        <v>0</v>
      </c>
      <c r="E46" s="235"/>
      <c r="F46" s="235"/>
      <c r="G46" s="235"/>
      <c r="H46" s="337"/>
    </row>
    <row r="47" spans="1:8" hidden="1" x14ac:dyDescent="0.2">
      <c r="A47" s="343" t="s">
        <v>242</v>
      </c>
      <c r="B47" s="257" t="s">
        <v>376</v>
      </c>
      <c r="C47" s="257">
        <v>0</v>
      </c>
      <c r="D47" s="258">
        <v>0</v>
      </c>
      <c r="E47" s="235"/>
      <c r="F47" s="235"/>
      <c r="G47" s="235"/>
      <c r="H47" s="337"/>
    </row>
    <row r="48" spans="1:8" hidden="1" x14ac:dyDescent="0.2">
      <c r="A48" s="343" t="s">
        <v>242</v>
      </c>
      <c r="B48" s="257" t="s">
        <v>377</v>
      </c>
      <c r="C48" s="257">
        <v>0</v>
      </c>
      <c r="D48" s="258">
        <v>0</v>
      </c>
      <c r="E48" s="235"/>
      <c r="F48" s="235"/>
      <c r="G48" s="235"/>
      <c r="H48" s="337"/>
    </row>
    <row r="49" spans="1:8" hidden="1" x14ac:dyDescent="0.2">
      <c r="A49" s="343" t="s">
        <v>242</v>
      </c>
      <c r="B49" s="257" t="s">
        <v>378</v>
      </c>
      <c r="C49" s="257">
        <v>0</v>
      </c>
      <c r="D49" s="258">
        <v>0</v>
      </c>
      <c r="E49" s="235"/>
      <c r="F49" s="235"/>
      <c r="G49" s="235"/>
      <c r="H49" s="337"/>
    </row>
    <row r="50" spans="1:8" hidden="1" x14ac:dyDescent="0.2">
      <c r="A50" s="343" t="s">
        <v>243</v>
      </c>
      <c r="B50" s="257" t="s">
        <v>376</v>
      </c>
      <c r="C50" s="257">
        <v>0</v>
      </c>
      <c r="D50" s="258">
        <v>0</v>
      </c>
      <c r="E50" s="235"/>
      <c r="F50" s="235"/>
      <c r="G50" s="235"/>
      <c r="H50" s="337"/>
    </row>
    <row r="51" spans="1:8" hidden="1" x14ac:dyDescent="0.2">
      <c r="A51" s="343" t="s">
        <v>243</v>
      </c>
      <c r="B51" s="257" t="s">
        <v>377</v>
      </c>
      <c r="C51" s="257">
        <v>0</v>
      </c>
      <c r="D51" s="258">
        <v>0</v>
      </c>
      <c r="E51" s="235"/>
      <c r="F51" s="235"/>
      <c r="G51" s="235"/>
      <c r="H51" s="337"/>
    </row>
    <row r="52" spans="1:8" hidden="1" x14ac:dyDescent="0.2">
      <c r="A52" s="343" t="s">
        <v>243</v>
      </c>
      <c r="B52" s="257" t="s">
        <v>378</v>
      </c>
      <c r="C52" s="257">
        <v>0</v>
      </c>
      <c r="D52" s="258">
        <v>0</v>
      </c>
      <c r="E52" s="235"/>
      <c r="F52" s="235"/>
      <c r="G52" s="235"/>
      <c r="H52" s="337"/>
    </row>
    <row r="53" spans="1:8" hidden="1" x14ac:dyDescent="0.2">
      <c r="A53" s="343" t="s">
        <v>244</v>
      </c>
      <c r="B53" s="257" t="s">
        <v>376</v>
      </c>
      <c r="C53" s="257">
        <v>0</v>
      </c>
      <c r="D53" s="258">
        <v>0</v>
      </c>
      <c r="E53" s="235"/>
      <c r="F53" s="235"/>
      <c r="G53" s="235"/>
      <c r="H53" s="337"/>
    </row>
    <row r="54" spans="1:8" hidden="1" x14ac:dyDescent="0.2">
      <c r="A54" s="343" t="s">
        <v>244</v>
      </c>
      <c r="B54" s="257" t="s">
        <v>377</v>
      </c>
      <c r="C54" s="257">
        <v>0</v>
      </c>
      <c r="D54" s="258">
        <v>0</v>
      </c>
      <c r="E54" s="235"/>
      <c r="F54" s="235"/>
      <c r="G54" s="235"/>
      <c r="H54" s="337"/>
    </row>
    <row r="55" spans="1:8" hidden="1" x14ac:dyDescent="0.2">
      <c r="A55" s="343" t="s">
        <v>380</v>
      </c>
      <c r="B55" s="257" t="s">
        <v>376</v>
      </c>
      <c r="C55" s="257">
        <v>0</v>
      </c>
      <c r="D55" s="258">
        <v>0</v>
      </c>
      <c r="E55" s="235"/>
      <c r="F55" s="235"/>
      <c r="G55" s="235"/>
      <c r="H55" s="337"/>
    </row>
    <row r="56" spans="1:8" hidden="1" x14ac:dyDescent="0.2">
      <c r="A56" s="343" t="s">
        <v>380</v>
      </c>
      <c r="B56" s="257" t="s">
        <v>377</v>
      </c>
      <c r="C56" s="257">
        <v>0</v>
      </c>
      <c r="D56" s="258">
        <v>0</v>
      </c>
      <c r="E56" s="235"/>
      <c r="F56" s="235"/>
      <c r="G56" s="235"/>
      <c r="H56" s="337"/>
    </row>
    <row r="57" spans="1:8" hidden="1" x14ac:dyDescent="0.2">
      <c r="A57" s="343" t="s">
        <v>380</v>
      </c>
      <c r="B57" s="257" t="s">
        <v>378</v>
      </c>
      <c r="C57" s="257">
        <v>0</v>
      </c>
      <c r="D57" s="258">
        <v>0</v>
      </c>
      <c r="E57" s="235"/>
      <c r="F57" s="235"/>
      <c r="G57" s="235"/>
      <c r="H57" s="337"/>
    </row>
    <row r="58" spans="1:8" x14ac:dyDescent="0.2">
      <c r="A58" s="343" t="s">
        <v>765</v>
      </c>
      <c r="B58" s="257" t="s">
        <v>376</v>
      </c>
      <c r="C58" s="262">
        <v>-454986604</v>
      </c>
      <c r="D58" s="269">
        <v>-244361099</v>
      </c>
      <c r="E58" s="235"/>
      <c r="F58" s="235"/>
      <c r="G58" s="235"/>
      <c r="H58" s="337"/>
    </row>
    <row r="59" spans="1:8" hidden="1" x14ac:dyDescent="0.2">
      <c r="A59" s="358" t="s">
        <v>381</v>
      </c>
      <c r="B59" s="276"/>
      <c r="C59" s="257">
        <v>0</v>
      </c>
      <c r="D59" s="258">
        <v>0</v>
      </c>
      <c r="E59" s="235"/>
      <c r="F59" s="235"/>
      <c r="G59" s="235"/>
      <c r="H59" s="337"/>
    </row>
    <row r="60" spans="1:8" x14ac:dyDescent="0.2">
      <c r="A60" s="359" t="s">
        <v>3</v>
      </c>
      <c r="B60" s="277"/>
      <c r="C60" s="278">
        <v>25423928118</v>
      </c>
      <c r="D60" s="279">
        <v>19731008507</v>
      </c>
      <c r="E60" s="235"/>
      <c r="F60" s="1602"/>
      <c r="G60" s="235"/>
      <c r="H60" s="337"/>
    </row>
    <row r="61" spans="1:8" x14ac:dyDescent="0.2">
      <c r="A61" s="343"/>
      <c r="B61" s="361"/>
      <c r="C61" s="361"/>
      <c r="D61" s="361"/>
      <c r="E61" s="235"/>
      <c r="F61" s="235"/>
      <c r="G61" s="235"/>
      <c r="H61" s="337"/>
    </row>
    <row r="62" spans="1:8" x14ac:dyDescent="0.2">
      <c r="A62" s="362"/>
      <c r="B62" s="361"/>
      <c r="C62" s="368"/>
      <c r="D62" s="361"/>
      <c r="E62" s="235"/>
      <c r="F62" s="235"/>
      <c r="G62" s="235"/>
      <c r="H62" s="337"/>
    </row>
    <row r="63" spans="1:8" x14ac:dyDescent="0.2">
      <c r="A63" s="363"/>
      <c r="B63" s="364"/>
      <c r="C63" s="364"/>
      <c r="D63" s="364"/>
      <c r="E63" s="364"/>
      <c r="F63" s="365"/>
      <c r="G63" s="365"/>
      <c r="H63" s="366"/>
    </row>
    <row r="64" spans="1:8" x14ac:dyDescent="0.2">
      <c r="C64" s="369"/>
      <c r="E64" s="246"/>
    </row>
    <row r="65" spans="5:5" x14ac:dyDescent="0.2">
      <c r="E65" s="246"/>
    </row>
    <row r="66" spans="5:5" x14ac:dyDescent="0.2">
      <c r="E66" s="246"/>
    </row>
  </sheetData>
  <mergeCells count="2">
    <mergeCell ref="C36:D36"/>
    <mergeCell ref="A8:H8"/>
  </mergeCells>
  <hyperlinks>
    <hyperlink ref="J3" location="BG!A1" display="BG"/>
  </hyperlinks>
  <pageMargins left="0.42" right="0.31496062992125984" top="1.0236220472440944" bottom="0.74803149606299213" header="0.31496062992125984" footer="0.31496062992125984"/>
  <pageSetup paperSize="9" scale="7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rgb="FF002060"/>
  </sheetPr>
  <dimension ref="A1:H29"/>
  <sheetViews>
    <sheetView showGridLines="0" zoomScale="80" zoomScaleNormal="80" workbookViewId="0">
      <pane ySplit="9" topLeftCell="A16" activePane="bottomLeft" state="frozen"/>
      <selection pane="bottomLeft" activeCell="C22" sqref="C22"/>
    </sheetView>
  </sheetViews>
  <sheetFormatPr baseColWidth="10" defaultRowHeight="12.75" x14ac:dyDescent="0.2"/>
  <cols>
    <col min="1" max="1" width="44.140625" style="42" bestFit="1" customWidth="1"/>
    <col min="2" max="2" width="20.85546875" style="42" customWidth="1"/>
    <col min="3" max="3" width="14.85546875" style="42" bestFit="1" customWidth="1"/>
    <col min="4" max="4" width="3.42578125" style="42" bestFit="1" customWidth="1"/>
    <col min="5" max="5" width="38.85546875" style="42" bestFit="1" customWidth="1"/>
    <col min="6" max="6" width="18.28515625" style="42" bestFit="1" customWidth="1"/>
    <col min="7" max="7" width="14.28515625" style="42" customWidth="1"/>
    <col min="8" max="16384" width="11.42578125" style="42"/>
  </cols>
  <sheetData>
    <row r="1" spans="1:8" x14ac:dyDescent="0.2">
      <c r="A1" s="106" t="s">
        <v>809</v>
      </c>
      <c r="G1" s="42">
        <v>15</v>
      </c>
      <c r="H1" s="112" t="s">
        <v>122</v>
      </c>
    </row>
    <row r="2" spans="1:8" x14ac:dyDescent="0.2">
      <c r="A2" s="106"/>
    </row>
    <row r="3" spans="1:8" x14ac:dyDescent="0.2">
      <c r="A3" s="106"/>
    </row>
    <row r="4" spans="1:8" x14ac:dyDescent="0.2">
      <c r="A4" s="106"/>
    </row>
    <row r="5" spans="1:8" x14ac:dyDescent="0.2">
      <c r="A5" s="106"/>
    </row>
    <row r="6" spans="1:8" x14ac:dyDescent="0.2">
      <c r="A6" s="228" t="s">
        <v>241</v>
      </c>
      <c r="B6" s="228"/>
      <c r="C6" s="228"/>
    </row>
    <row r="7" spans="1:8" x14ac:dyDescent="0.2">
      <c r="A7" s="229"/>
      <c r="B7" s="229"/>
    </row>
    <row r="8" spans="1:8" x14ac:dyDescent="0.2">
      <c r="A8" s="212" t="s">
        <v>1345</v>
      </c>
      <c r="B8" s="229"/>
    </row>
    <row r="9" spans="1:8" x14ac:dyDescent="0.2">
      <c r="A9" s="42" t="s">
        <v>14</v>
      </c>
    </row>
    <row r="11" spans="1:8" x14ac:dyDescent="0.2">
      <c r="A11" s="230" t="s">
        <v>62</v>
      </c>
      <c r="B11" s="45"/>
      <c r="C11" s="45"/>
      <c r="E11" s="230" t="s">
        <v>61</v>
      </c>
      <c r="F11" s="231"/>
      <c r="G11" s="45"/>
    </row>
    <row r="12" spans="1:8" x14ac:dyDescent="0.2">
      <c r="A12" s="45"/>
      <c r="B12" s="1371" t="s">
        <v>1348</v>
      </c>
      <c r="C12" s="1371" t="s">
        <v>1336</v>
      </c>
      <c r="E12" s="45"/>
      <c r="F12" s="232"/>
      <c r="G12" s="232"/>
    </row>
    <row r="13" spans="1:8" x14ac:dyDescent="0.2">
      <c r="A13" s="1370" t="s">
        <v>5</v>
      </c>
      <c r="B13" s="233">
        <v>2021</v>
      </c>
      <c r="C13" s="233">
        <v>2020</v>
      </c>
      <c r="E13" s="1370" t="s">
        <v>5</v>
      </c>
      <c r="F13" s="233">
        <v>2021</v>
      </c>
      <c r="G13" s="233">
        <v>2020</v>
      </c>
    </row>
    <row r="14" spans="1:8" x14ac:dyDescent="0.2">
      <c r="A14" s="45" t="s">
        <v>252</v>
      </c>
      <c r="B14" s="234">
        <v>121658741</v>
      </c>
      <c r="C14" s="234">
        <v>61970129</v>
      </c>
      <c r="D14" s="125"/>
      <c r="E14" s="235" t="s">
        <v>15</v>
      </c>
      <c r="F14" s="125">
        <v>0</v>
      </c>
      <c r="G14" s="125">
        <v>0</v>
      </c>
    </row>
    <row r="15" spans="1:8" x14ac:dyDescent="0.2">
      <c r="A15" s="45" t="s">
        <v>16</v>
      </c>
      <c r="B15" s="237">
        <v>622934252</v>
      </c>
      <c r="C15" s="237">
        <v>622934252</v>
      </c>
      <c r="D15" s="125"/>
      <c r="E15" s="235" t="s">
        <v>251</v>
      </c>
      <c r="F15" s="125">
        <v>0</v>
      </c>
      <c r="G15" s="125">
        <v>0</v>
      </c>
    </row>
    <row r="16" spans="1:8" x14ac:dyDescent="0.2">
      <c r="A16" s="45" t="s">
        <v>56</v>
      </c>
      <c r="B16" s="237">
        <v>20034039</v>
      </c>
      <c r="C16" s="237">
        <v>15484081</v>
      </c>
      <c r="D16" s="125"/>
      <c r="E16" s="235" t="s">
        <v>253</v>
      </c>
      <c r="F16" s="125">
        <v>0</v>
      </c>
      <c r="G16" s="125">
        <v>0</v>
      </c>
    </row>
    <row r="17" spans="1:7" x14ac:dyDescent="0.2">
      <c r="A17" s="45" t="s">
        <v>57</v>
      </c>
      <c r="B17" s="237">
        <v>89099</v>
      </c>
      <c r="C17" s="237">
        <v>35507</v>
      </c>
      <c r="D17" s="125"/>
      <c r="E17" s="235" t="s">
        <v>63</v>
      </c>
      <c r="F17" s="125">
        <v>0</v>
      </c>
      <c r="G17" s="125">
        <v>0</v>
      </c>
    </row>
    <row r="18" spans="1:7" x14ac:dyDescent="0.2">
      <c r="A18" s="45" t="s">
        <v>857</v>
      </c>
      <c r="B18" s="234">
        <v>-6259866</v>
      </c>
      <c r="C18" s="234">
        <v>-7349457</v>
      </c>
      <c r="D18" s="125"/>
      <c r="E18" s="125"/>
      <c r="F18" s="125"/>
      <c r="G18" s="125"/>
    </row>
    <row r="19" spans="1:7" x14ac:dyDescent="0.2">
      <c r="A19" s="238" t="s">
        <v>858</v>
      </c>
      <c r="B19" s="234">
        <v>243813095</v>
      </c>
      <c r="C19" s="234">
        <v>245413095</v>
      </c>
      <c r="D19" s="125"/>
      <c r="E19" s="125"/>
      <c r="F19" s="125"/>
      <c r="G19" s="125"/>
    </row>
    <row r="20" spans="1:7" x14ac:dyDescent="0.2">
      <c r="A20" s="238" t="s">
        <v>859</v>
      </c>
      <c r="B20" s="234">
        <v>31818056</v>
      </c>
      <c r="C20" s="234">
        <v>32564511</v>
      </c>
      <c r="D20" s="125"/>
      <c r="E20" s="125"/>
      <c r="F20" s="125"/>
      <c r="G20" s="125"/>
    </row>
    <row r="21" spans="1:7" x14ac:dyDescent="0.2">
      <c r="A21" s="45" t="s">
        <v>860</v>
      </c>
      <c r="B21" s="234">
        <v>76637901</v>
      </c>
      <c r="C21" s="234">
        <v>147540952</v>
      </c>
      <c r="D21" s="125"/>
      <c r="E21" s="125"/>
      <c r="F21" s="125"/>
      <c r="G21" s="125"/>
    </row>
    <row r="22" spans="1:7" x14ac:dyDescent="0.2">
      <c r="A22" s="45" t="s">
        <v>861</v>
      </c>
      <c r="B22" s="234">
        <v>305068176</v>
      </c>
      <c r="C22" s="234">
        <v>57246304</v>
      </c>
      <c r="D22" s="125"/>
      <c r="E22" s="125"/>
      <c r="F22" s="125"/>
      <c r="G22" s="125"/>
    </row>
    <row r="23" spans="1:7" x14ac:dyDescent="0.2">
      <c r="A23" s="239" t="s">
        <v>821</v>
      </c>
      <c r="B23" s="234">
        <v>32942533</v>
      </c>
      <c r="C23" s="234">
        <v>37938063</v>
      </c>
      <c r="D23" s="125"/>
      <c r="E23" s="125"/>
      <c r="F23" s="125"/>
      <c r="G23" s="125"/>
    </row>
    <row r="24" spans="1:7" x14ac:dyDescent="0.2">
      <c r="A24" s="239" t="s">
        <v>822</v>
      </c>
      <c r="B24" s="234">
        <v>-32942533</v>
      </c>
      <c r="C24" s="234">
        <v>-37938063</v>
      </c>
      <c r="D24" s="125"/>
      <c r="E24" s="125"/>
      <c r="F24" s="125"/>
      <c r="G24" s="125"/>
    </row>
    <row r="25" spans="1:7" x14ac:dyDescent="0.2">
      <c r="A25" s="240" t="s">
        <v>820</v>
      </c>
      <c r="B25" s="234">
        <v>1188949484</v>
      </c>
      <c r="C25" s="234">
        <v>1188949484</v>
      </c>
      <c r="D25" s="125"/>
      <c r="E25" s="125"/>
      <c r="F25" s="125"/>
      <c r="G25" s="125"/>
    </row>
    <row r="26" spans="1:7" x14ac:dyDescent="0.2">
      <c r="A26" s="240" t="s">
        <v>862</v>
      </c>
      <c r="B26" s="234">
        <v>-65291352</v>
      </c>
      <c r="C26" s="234">
        <v>9054820</v>
      </c>
      <c r="D26" s="125"/>
      <c r="F26" s="125"/>
      <c r="G26" s="125"/>
    </row>
    <row r="27" spans="1:7" ht="13.5" thickBot="1" x14ac:dyDescent="0.25">
      <c r="A27" s="810" t="s">
        <v>3</v>
      </c>
      <c r="B27" s="241">
        <v>2539451625</v>
      </c>
      <c r="C27" s="241">
        <v>2373843678</v>
      </c>
      <c r="E27" s="810" t="s">
        <v>3</v>
      </c>
      <c r="F27" s="241">
        <v>0</v>
      </c>
      <c r="G27" s="241">
        <v>0</v>
      </c>
    </row>
    <row r="28" spans="1:7" ht="13.5" thickTop="1" x14ac:dyDescent="0.2">
      <c r="A28" s="230"/>
      <c r="B28" s="242"/>
      <c r="C28" s="242"/>
    </row>
    <row r="29" spans="1:7" x14ac:dyDescent="0.2">
      <c r="B29" s="243"/>
      <c r="C29" s="243"/>
    </row>
  </sheetData>
  <hyperlinks>
    <hyperlink ref="H1" location="BG!A1" display="BG"/>
  </hyperlinks>
  <pageMargins left="1.1417322834645669" right="0.70866141732283472" top="0.86614173228346458" bottom="0.74803149606299213" header="0.31496062992125984" footer="0.31496062992125984"/>
  <pageSetup paperSize="9" scale="8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rgb="FF002060"/>
  </sheetPr>
  <dimension ref="A1:G19"/>
  <sheetViews>
    <sheetView showGridLines="0" workbookViewId="0">
      <pane ySplit="8" topLeftCell="A9" activePane="bottomLeft" state="frozen"/>
      <selection pane="bottomLeft" activeCell="D8" sqref="D8:G19"/>
    </sheetView>
  </sheetViews>
  <sheetFormatPr baseColWidth="10" defaultRowHeight="12.75" x14ac:dyDescent="0.2"/>
  <cols>
    <col min="1" max="1" width="50.140625" style="42" customWidth="1"/>
    <col min="2" max="2" width="16" style="42" customWidth="1"/>
    <col min="3" max="3" width="15.140625" style="42" customWidth="1"/>
    <col min="4" max="16384" width="11.42578125" style="42"/>
  </cols>
  <sheetData>
    <row r="1" spans="1:7" x14ac:dyDescent="0.2">
      <c r="A1" s="42" t="s">
        <v>809</v>
      </c>
      <c r="C1" s="42">
        <v>16</v>
      </c>
      <c r="D1" s="112" t="s">
        <v>122</v>
      </c>
    </row>
    <row r="6" spans="1:7" x14ac:dyDescent="0.2">
      <c r="A6" s="1741" t="s">
        <v>254</v>
      </c>
      <c r="B6" s="1742"/>
      <c r="C6" s="1743"/>
    </row>
    <row r="7" spans="1:7" x14ac:dyDescent="0.2">
      <c r="A7" s="1441" t="s">
        <v>1345</v>
      </c>
      <c r="B7" s="1579"/>
      <c r="C7" s="566"/>
    </row>
    <row r="8" spans="1:7" x14ac:dyDescent="0.2">
      <c r="A8" s="1442" t="s">
        <v>18</v>
      </c>
      <c r="B8" s="373"/>
      <c r="C8" s="1443"/>
      <c r="D8" s="372"/>
      <c r="E8" s="372"/>
      <c r="F8" s="372"/>
      <c r="G8" s="372"/>
    </row>
    <row r="9" spans="1:7" ht="15" customHeight="1" x14ac:dyDescent="0.2">
      <c r="A9" s="77" t="s">
        <v>870</v>
      </c>
      <c r="B9" s="1371">
        <v>44377</v>
      </c>
      <c r="C9" s="1444">
        <v>44196</v>
      </c>
    </row>
    <row r="10" spans="1:7" x14ac:dyDescent="0.2">
      <c r="A10" s="1445" t="s">
        <v>5</v>
      </c>
      <c r="B10" s="280">
        <v>2021</v>
      </c>
      <c r="C10" s="1446">
        <v>2020</v>
      </c>
    </row>
    <row r="11" spans="1:7" x14ac:dyDescent="0.2">
      <c r="A11" s="1447" t="s">
        <v>94</v>
      </c>
      <c r="B11" s="1448">
        <v>14276470561</v>
      </c>
      <c r="C11" s="1448">
        <v>16106815799</v>
      </c>
      <c r="D11" s="1430"/>
      <c r="E11" s="1324"/>
    </row>
    <row r="12" spans="1:7" x14ac:dyDescent="0.2">
      <c r="A12" s="1447" t="s">
        <v>95</v>
      </c>
      <c r="B12" s="1241">
        <v>0</v>
      </c>
      <c r="C12" s="1449">
        <v>0</v>
      </c>
    </row>
    <row r="13" spans="1:7" x14ac:dyDescent="0.2">
      <c r="A13" s="1447" t="s">
        <v>96</v>
      </c>
      <c r="B13" s="1241">
        <v>0</v>
      </c>
      <c r="C13" s="1449">
        <v>0</v>
      </c>
    </row>
    <row r="14" spans="1:7" x14ac:dyDescent="0.2">
      <c r="A14" s="1447" t="s">
        <v>97</v>
      </c>
      <c r="B14" s="1241">
        <v>0</v>
      </c>
      <c r="C14" s="1449">
        <v>0</v>
      </c>
    </row>
    <row r="15" spans="1:7" hidden="1" x14ac:dyDescent="0.2">
      <c r="A15" s="1447" t="s">
        <v>63</v>
      </c>
      <c r="B15" s="1241">
        <v>0</v>
      </c>
      <c r="C15" s="1449">
        <v>0</v>
      </c>
    </row>
    <row r="16" spans="1:7" ht="15" customHeight="1" x14ac:dyDescent="0.2">
      <c r="A16" s="1450" t="s">
        <v>255</v>
      </c>
      <c r="B16" s="1241">
        <v>0</v>
      </c>
      <c r="C16" s="1449">
        <v>0</v>
      </c>
    </row>
    <row r="17" spans="1:3" x14ac:dyDescent="0.2">
      <c r="A17" s="1451" t="s">
        <v>17</v>
      </c>
      <c r="B17" s="281">
        <v>14276470561</v>
      </c>
      <c r="C17" s="1452">
        <v>16106815799</v>
      </c>
    </row>
    <row r="18" spans="1:3" x14ac:dyDescent="0.2">
      <c r="A18" s="77"/>
      <c r="B18" s="1579"/>
      <c r="C18" s="566"/>
    </row>
    <row r="19" spans="1:3" x14ac:dyDescent="0.2">
      <c r="A19" s="1453"/>
      <c r="B19" s="1454"/>
      <c r="C19" s="1455"/>
    </row>
  </sheetData>
  <mergeCells count="1">
    <mergeCell ref="A6:C6"/>
  </mergeCells>
  <hyperlinks>
    <hyperlink ref="D1" location="BG!A1" display="BG"/>
  </hyperlinks>
  <pageMargins left="1.42" right="0.70866141732283472" top="0.9" bottom="0.74803149606299213" header="0.31496062992125984" footer="0.31496062992125984"/>
  <pageSetup paperSize="9" scale="80"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rgb="FF002060"/>
  </sheetPr>
  <dimension ref="A1:AD28"/>
  <sheetViews>
    <sheetView showGridLines="0" workbookViewId="0">
      <pane ySplit="9" topLeftCell="A24" activePane="bottomLeft" state="frozen"/>
      <selection pane="bottomLeft" activeCell="C11" sqref="C11"/>
    </sheetView>
  </sheetViews>
  <sheetFormatPr baseColWidth="10" defaultRowHeight="12.75" x14ac:dyDescent="0.2"/>
  <cols>
    <col min="1" max="1" width="22.85546875" style="218" customWidth="1"/>
    <col min="2" max="2" width="15.5703125" style="218" customWidth="1"/>
    <col min="3" max="3" width="18.85546875" style="218" customWidth="1"/>
    <col min="4" max="4" width="20.7109375" style="218" customWidth="1"/>
    <col min="5" max="5" width="17.85546875" style="218" customWidth="1"/>
    <col min="6" max="6" width="3.42578125" style="218" customWidth="1"/>
    <col min="7" max="7" width="14.85546875" style="218" customWidth="1"/>
    <col min="8" max="8" width="15" style="218" customWidth="1"/>
    <col min="9" max="9" width="13.140625" style="218" customWidth="1"/>
    <col min="10" max="10" width="17.140625" style="218" customWidth="1"/>
    <col min="11" max="11" width="13.85546875" style="218" customWidth="1"/>
    <col min="12" max="12" width="16.140625" style="218" customWidth="1"/>
    <col min="13" max="30" width="11.42578125" style="218"/>
    <col min="31" max="16384" width="11.42578125" style="42"/>
  </cols>
  <sheetData>
    <row r="1" spans="1:13" x14ac:dyDescent="0.2">
      <c r="A1" s="218" t="s">
        <v>809</v>
      </c>
      <c r="B1" s="219"/>
      <c r="L1" s="218">
        <v>17</v>
      </c>
      <c r="M1" s="219" t="s">
        <v>122</v>
      </c>
    </row>
    <row r="7" spans="1:13" x14ac:dyDescent="0.2">
      <c r="A7" s="1744" t="s">
        <v>257</v>
      </c>
      <c r="B7" s="1744"/>
      <c r="C7" s="1744"/>
      <c r="D7" s="1744"/>
      <c r="E7" s="1744"/>
      <c r="F7" s="1744"/>
    </row>
    <row r="8" spans="1:13" s="45" customFormat="1" x14ac:dyDescent="0.2">
      <c r="A8" s="282" t="s">
        <v>871</v>
      </c>
      <c r="B8" s="283"/>
      <c r="C8" s="284"/>
      <c r="D8" s="284"/>
      <c r="E8" s="284"/>
      <c r="F8" s="284"/>
    </row>
    <row r="9" spans="1:13" x14ac:dyDescent="0.2">
      <c r="A9" s="218" t="s">
        <v>258</v>
      </c>
    </row>
    <row r="10" spans="1:13" x14ac:dyDescent="0.2">
      <c r="A10" s="218" t="s">
        <v>1345</v>
      </c>
    </row>
    <row r="11" spans="1:13" x14ac:dyDescent="0.2">
      <c r="A11" s="212"/>
      <c r="B11" s="1371">
        <v>44377</v>
      </c>
      <c r="C11" s="1371">
        <v>44196</v>
      </c>
    </row>
    <row r="12" spans="1:13" x14ac:dyDescent="0.2">
      <c r="A12" s="218" t="s">
        <v>389</v>
      </c>
      <c r="B12" s="285">
        <v>2021</v>
      </c>
      <c r="C12" s="41">
        <v>2020</v>
      </c>
    </row>
    <row r="13" spans="1:13" x14ac:dyDescent="0.2">
      <c r="A13" s="218" t="s">
        <v>392</v>
      </c>
      <c r="B13" s="286">
        <v>1815500000</v>
      </c>
      <c r="C13" s="287">
        <v>1815500000</v>
      </c>
      <c r="D13" s="288"/>
    </row>
    <row r="15" spans="1:13" x14ac:dyDescent="0.2">
      <c r="A15" s="289" t="s">
        <v>260</v>
      </c>
      <c r="E15" s="42"/>
      <c r="G15" s="289" t="s">
        <v>390</v>
      </c>
    </row>
    <row r="16" spans="1:13" x14ac:dyDescent="0.2">
      <c r="D16" s="290">
        <v>2021</v>
      </c>
      <c r="E16" s="228"/>
    </row>
    <row r="17" spans="1:12" ht="37.5" customHeight="1" x14ac:dyDescent="0.2">
      <c r="A17" s="291" t="s">
        <v>382</v>
      </c>
      <c r="B17" s="292" t="s">
        <v>383</v>
      </c>
      <c r="C17" s="291" t="s">
        <v>391</v>
      </c>
      <c r="D17" s="293" t="s">
        <v>388</v>
      </c>
      <c r="E17" s="293" t="s">
        <v>872</v>
      </c>
      <c r="G17" s="291" t="s">
        <v>391</v>
      </c>
      <c r="H17" s="291" t="s">
        <v>393</v>
      </c>
      <c r="I17" s="291" t="s">
        <v>873</v>
      </c>
      <c r="J17" s="291" t="s">
        <v>394</v>
      </c>
      <c r="K17" s="291" t="s">
        <v>261</v>
      </c>
      <c r="L17" s="291" t="s">
        <v>395</v>
      </c>
    </row>
    <row r="18" spans="1:12" x14ac:dyDescent="0.2">
      <c r="A18" s="294" t="s">
        <v>855</v>
      </c>
      <c r="B18" s="294" t="s">
        <v>856</v>
      </c>
      <c r="C18" s="294">
        <v>12573</v>
      </c>
      <c r="D18" s="1543">
        <v>6658413087.1000004</v>
      </c>
      <c r="E18" s="1543">
        <v>300427280.10000002</v>
      </c>
      <c r="G18" s="295">
        <v>3631</v>
      </c>
      <c r="H18" s="296">
        <v>0.28879344627376125</v>
      </c>
      <c r="I18" s="295">
        <v>1815500000</v>
      </c>
      <c r="J18" s="296">
        <v>0.27266256632790581</v>
      </c>
      <c r="K18" s="297">
        <v>1815500000</v>
      </c>
      <c r="L18" s="297">
        <v>81915273.186978593</v>
      </c>
    </row>
    <row r="19" spans="1:12" hidden="1" x14ac:dyDescent="0.2">
      <c r="A19" s="298"/>
      <c r="B19" s="298"/>
      <c r="C19" s="298"/>
      <c r="D19" s="298"/>
      <c r="E19" s="298"/>
      <c r="G19" s="298"/>
      <c r="H19" s="298"/>
      <c r="I19" s="298"/>
      <c r="J19" s="294"/>
      <c r="K19" s="297">
        <v>0</v>
      </c>
      <c r="L19" s="297">
        <v>0</v>
      </c>
    </row>
    <row r="20" spans="1:12" hidden="1" x14ac:dyDescent="0.2">
      <c r="A20" s="298"/>
      <c r="B20" s="298"/>
      <c r="C20" s="298"/>
      <c r="D20" s="298"/>
      <c r="E20" s="298"/>
      <c r="G20" s="298"/>
      <c r="H20" s="298"/>
      <c r="I20" s="298"/>
      <c r="J20" s="294"/>
      <c r="K20" s="297">
        <v>0</v>
      </c>
      <c r="L20" s="297">
        <v>0</v>
      </c>
    </row>
    <row r="21" spans="1:12" hidden="1" x14ac:dyDescent="0.2">
      <c r="A21" s="298"/>
      <c r="B21" s="298"/>
      <c r="C21" s="298"/>
      <c r="D21" s="298"/>
      <c r="E21" s="298"/>
      <c r="G21" s="298"/>
      <c r="H21" s="298"/>
      <c r="I21" s="298"/>
      <c r="J21" s="294"/>
      <c r="K21" s="297">
        <v>0</v>
      </c>
      <c r="L21" s="297">
        <v>0</v>
      </c>
    </row>
    <row r="22" spans="1:12" hidden="1" x14ac:dyDescent="0.2">
      <c r="A22" s="298"/>
      <c r="B22" s="298"/>
      <c r="C22" s="298"/>
      <c r="D22" s="298"/>
      <c r="E22" s="298"/>
      <c r="G22" s="298"/>
      <c r="H22" s="298"/>
      <c r="I22" s="298"/>
      <c r="J22" s="294"/>
      <c r="K22" s="297">
        <v>0</v>
      </c>
      <c r="L22" s="297">
        <v>0</v>
      </c>
    </row>
    <row r="23" spans="1:12" hidden="1" x14ac:dyDescent="0.2">
      <c r="A23" s="298"/>
      <c r="B23" s="298"/>
      <c r="C23" s="298"/>
      <c r="D23" s="298"/>
      <c r="E23" s="298"/>
      <c r="G23" s="298"/>
      <c r="H23" s="298"/>
      <c r="I23" s="298"/>
      <c r="J23" s="294"/>
      <c r="K23" s="297">
        <v>0</v>
      </c>
      <c r="L23" s="297">
        <v>0</v>
      </c>
    </row>
    <row r="28" spans="1:12" ht="15" customHeight="1" x14ac:dyDescent="0.2"/>
  </sheetData>
  <mergeCells count="1">
    <mergeCell ref="A7:F7"/>
  </mergeCells>
  <hyperlinks>
    <hyperlink ref="M1" location="BG!A1" display="BG"/>
  </hyperlinks>
  <pageMargins left="0.39" right="0.2" top="1.1023622047244095" bottom="0.74803149606299213" header="0.31496062992125984" footer="0.31496062992125984"/>
  <pageSetup paperSize="9" scale="70"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rgb="FF002060"/>
  </sheetPr>
  <dimension ref="A1:CX21"/>
  <sheetViews>
    <sheetView showGridLines="0" workbookViewId="0">
      <pane xSplit="6" ySplit="10" topLeftCell="J11" activePane="bottomRight" state="frozen"/>
      <selection pane="topRight" activeCell="G1" sqref="G1"/>
      <selection pane="bottomLeft" activeCell="A11" sqref="A11"/>
      <selection pane="bottomRight" activeCell="M12" sqref="M12"/>
    </sheetView>
  </sheetViews>
  <sheetFormatPr baseColWidth="10" defaultRowHeight="12.75" x14ac:dyDescent="0.2"/>
  <cols>
    <col min="1" max="1" width="30.28515625" style="218" customWidth="1"/>
    <col min="2" max="2" width="16.42578125" style="218" customWidth="1"/>
    <col min="3" max="3" width="13.5703125" style="218" customWidth="1"/>
    <col min="4" max="5" width="11.42578125" style="218"/>
    <col min="6" max="6" width="15.42578125" style="218" customWidth="1"/>
    <col min="7" max="7" width="17.5703125" style="218" customWidth="1"/>
    <col min="8" max="8" width="16" style="218" customWidth="1"/>
    <col min="9" max="9" width="17" style="218" customWidth="1"/>
    <col min="10" max="10" width="15.7109375" style="218" customWidth="1"/>
    <col min="11" max="11" width="18.5703125" style="218" customWidth="1"/>
    <col min="12" max="13" width="13.42578125" style="218" bestFit="1" customWidth="1"/>
    <col min="14" max="14" width="2.85546875" style="218" customWidth="1"/>
    <col min="15" max="15" width="12" style="218" bestFit="1" customWidth="1"/>
    <col min="16" max="30" width="11.42578125" style="218"/>
    <col min="31" max="16384" width="11.42578125" style="42"/>
  </cols>
  <sheetData>
    <row r="1" spans="1:102" x14ac:dyDescent="0.2">
      <c r="M1" s="218">
        <v>18</v>
      </c>
      <c r="O1" s="219" t="s">
        <v>122</v>
      </c>
    </row>
    <row r="5" spans="1:102" x14ac:dyDescent="0.2">
      <c r="A5" s="218" t="s">
        <v>809</v>
      </c>
    </row>
    <row r="7" spans="1:102" ht="24.75" customHeight="1" x14ac:dyDescent="0.2">
      <c r="A7" s="1745" t="s">
        <v>262</v>
      </c>
      <c r="B7" s="1746"/>
      <c r="C7" s="1746"/>
      <c r="D7" s="1746"/>
      <c r="E7" s="1746"/>
      <c r="F7" s="1746"/>
      <c r="G7" s="1746"/>
      <c r="H7" s="1746"/>
      <c r="I7" s="1746"/>
      <c r="J7" s="1746"/>
      <c r="K7" s="1746"/>
      <c r="L7" s="1746"/>
      <c r="M7" s="1747"/>
      <c r="N7" s="374"/>
      <c r="O7" s="374"/>
      <c r="P7" s="374"/>
      <c r="Q7" s="374"/>
      <c r="R7" s="374"/>
      <c r="S7" s="374"/>
      <c r="AE7" s="218"/>
      <c r="AF7" s="218"/>
      <c r="AG7" s="218"/>
      <c r="AH7" s="218"/>
      <c r="AI7" s="218"/>
      <c r="AJ7" s="218"/>
      <c r="AK7" s="218"/>
      <c r="AL7" s="218"/>
      <c r="AM7" s="218"/>
      <c r="AN7" s="218"/>
      <c r="AO7" s="218"/>
      <c r="AP7" s="218"/>
      <c r="AQ7" s="218"/>
      <c r="AR7" s="218"/>
      <c r="AS7" s="218"/>
      <c r="AT7" s="218"/>
      <c r="AU7" s="218"/>
      <c r="AV7" s="218"/>
      <c r="AW7" s="218"/>
      <c r="AX7" s="218"/>
      <c r="AY7" s="218"/>
      <c r="AZ7" s="218"/>
      <c r="BA7" s="218"/>
      <c r="BB7" s="218"/>
      <c r="BC7" s="218"/>
      <c r="BD7" s="218"/>
      <c r="BE7" s="218"/>
      <c r="BF7" s="218"/>
      <c r="BG7" s="218"/>
      <c r="BH7" s="218"/>
      <c r="BI7" s="218"/>
      <c r="BJ7" s="218"/>
    </row>
    <row r="8" spans="1:102" x14ac:dyDescent="0.2">
      <c r="A8" s="383" t="s">
        <v>1035</v>
      </c>
      <c r="B8" s="374"/>
      <c r="C8" s="374"/>
      <c r="D8" s="374"/>
      <c r="E8" s="374"/>
      <c r="F8" s="374"/>
      <c r="G8" s="374"/>
      <c r="H8" s="374"/>
      <c r="I8" s="374"/>
      <c r="J8" s="375">
        <v>-1</v>
      </c>
      <c r="K8" s="374"/>
      <c r="L8" s="374"/>
      <c r="M8" s="384"/>
      <c r="N8" s="374"/>
      <c r="O8" s="374"/>
      <c r="P8" s="374"/>
      <c r="Q8" s="374"/>
      <c r="R8" s="374"/>
      <c r="S8" s="374"/>
      <c r="AE8" s="218"/>
      <c r="AF8" s="218"/>
      <c r="AG8" s="218"/>
      <c r="AH8" s="218"/>
      <c r="AI8" s="218"/>
      <c r="AJ8" s="218"/>
      <c r="AK8" s="218"/>
      <c r="AL8" s="218"/>
      <c r="AM8" s="218"/>
      <c r="AN8" s="218"/>
      <c r="AO8" s="218"/>
      <c r="AP8" s="218"/>
      <c r="AQ8" s="218"/>
      <c r="AR8" s="218"/>
      <c r="AS8" s="218"/>
      <c r="AT8" s="218"/>
      <c r="AU8" s="218"/>
      <c r="AV8" s="218"/>
      <c r="AW8" s="218"/>
      <c r="AX8" s="218"/>
      <c r="AY8" s="218"/>
      <c r="AZ8" s="218"/>
      <c r="BA8" s="218"/>
      <c r="BB8" s="218"/>
      <c r="BC8" s="218"/>
      <c r="BD8" s="218"/>
      <c r="BE8" s="218"/>
      <c r="BF8" s="218"/>
      <c r="BG8" s="218"/>
      <c r="BH8" s="218"/>
      <c r="BI8" s="218"/>
      <c r="BJ8" s="218"/>
    </row>
    <row r="9" spans="1:102" s="45" customFormat="1" x14ac:dyDescent="0.2">
      <c r="A9" s="304" t="s">
        <v>1345</v>
      </c>
      <c r="B9" s="376"/>
      <c r="C9" s="376"/>
      <c r="D9" s="376"/>
      <c r="E9" s="376"/>
      <c r="F9" s="376"/>
      <c r="G9" s="376"/>
      <c r="H9" s="376"/>
      <c r="I9" s="376"/>
      <c r="J9" s="376"/>
      <c r="K9" s="376"/>
      <c r="L9" s="1371">
        <v>44377</v>
      </c>
      <c r="M9" s="1371">
        <v>44196</v>
      </c>
      <c r="N9" s="377"/>
      <c r="O9" s="377"/>
      <c r="P9" s="377"/>
      <c r="Q9" s="377"/>
      <c r="R9" s="377"/>
      <c r="S9" s="377"/>
    </row>
    <row r="10" spans="1:102" s="379" customFormat="1" ht="39.75" customHeight="1" x14ac:dyDescent="0.2">
      <c r="A10" s="385"/>
      <c r="B10" s="378" t="s">
        <v>188</v>
      </c>
      <c r="C10" s="378" t="s">
        <v>189</v>
      </c>
      <c r="D10" s="378" t="s">
        <v>58</v>
      </c>
      <c r="E10" s="378" t="s">
        <v>190</v>
      </c>
      <c r="F10" s="378" t="s">
        <v>191</v>
      </c>
      <c r="G10" s="378" t="s">
        <v>192</v>
      </c>
      <c r="H10" s="378" t="s">
        <v>193</v>
      </c>
      <c r="I10" s="378" t="s">
        <v>194</v>
      </c>
      <c r="J10" s="378" t="s">
        <v>195</v>
      </c>
      <c r="K10" s="378" t="s">
        <v>196</v>
      </c>
      <c r="L10" s="1748" t="s">
        <v>396</v>
      </c>
      <c r="M10" s="1749"/>
      <c r="N10" s="377"/>
      <c r="O10" s="377"/>
      <c r="P10" s="377"/>
      <c r="Q10" s="377"/>
      <c r="R10" s="377"/>
      <c r="S10" s="377"/>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c r="BA10" s="45"/>
      <c r="BB10" s="45"/>
      <c r="BC10" s="45"/>
      <c r="BD10" s="45"/>
      <c r="BE10" s="45"/>
      <c r="BF10" s="45"/>
      <c r="BG10" s="45"/>
      <c r="BH10" s="45"/>
      <c r="BI10" s="45"/>
      <c r="BJ10" s="45"/>
      <c r="BK10" s="45"/>
      <c r="BL10" s="45"/>
      <c r="BM10" s="45"/>
      <c r="BN10" s="45"/>
      <c r="BO10" s="45"/>
      <c r="BP10" s="45"/>
      <c r="BQ10" s="45"/>
      <c r="BR10" s="45"/>
      <c r="BS10" s="45"/>
      <c r="BT10" s="45"/>
      <c r="BU10" s="45"/>
      <c r="BV10" s="45"/>
      <c r="BW10" s="45"/>
      <c r="BX10" s="45"/>
      <c r="BY10" s="45"/>
      <c r="BZ10" s="45"/>
      <c r="CA10" s="45"/>
      <c r="CB10" s="45"/>
      <c r="CC10" s="45"/>
      <c r="CD10" s="45"/>
      <c r="CE10" s="45"/>
      <c r="CF10" s="45"/>
      <c r="CG10" s="45"/>
      <c r="CH10" s="45"/>
      <c r="CI10" s="45"/>
      <c r="CJ10" s="45"/>
      <c r="CK10" s="45"/>
      <c r="CL10" s="45"/>
      <c r="CM10" s="45"/>
      <c r="CN10" s="45"/>
      <c r="CO10" s="45"/>
      <c r="CP10" s="45"/>
      <c r="CQ10" s="45"/>
      <c r="CR10" s="45"/>
      <c r="CS10" s="45"/>
      <c r="CT10" s="45"/>
      <c r="CU10" s="45"/>
      <c r="CV10" s="45"/>
      <c r="CW10" s="45"/>
      <c r="CX10" s="45"/>
    </row>
    <row r="11" spans="1:102" s="379" customFormat="1" x14ac:dyDescent="0.2">
      <c r="A11" s="386"/>
      <c r="B11" s="380"/>
      <c r="C11" s="380"/>
      <c r="D11" s="380"/>
      <c r="E11" s="380"/>
      <c r="F11" s="380"/>
      <c r="G11" s="380"/>
      <c r="H11" s="380"/>
      <c r="I11" s="380"/>
      <c r="J11" s="380"/>
      <c r="K11" s="380"/>
      <c r="L11" s="381">
        <v>2021</v>
      </c>
      <c r="M11" s="387">
        <v>2020</v>
      </c>
      <c r="N11" s="377"/>
      <c r="O11" s="377"/>
      <c r="P11" s="377"/>
      <c r="Q11" s="377"/>
      <c r="R11" s="377"/>
      <c r="S11" s="377"/>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45"/>
      <c r="BX11" s="45"/>
      <c r="BY11" s="45"/>
      <c r="BZ11" s="45"/>
      <c r="CA11" s="45"/>
      <c r="CB11" s="45"/>
      <c r="CC11" s="45"/>
      <c r="CD11" s="45"/>
      <c r="CE11" s="45"/>
      <c r="CF11" s="45"/>
      <c r="CG11" s="45"/>
      <c r="CH11" s="45"/>
      <c r="CI11" s="45"/>
      <c r="CJ11" s="45"/>
      <c r="CK11" s="45"/>
      <c r="CL11" s="45"/>
      <c r="CM11" s="45"/>
      <c r="CN11" s="45"/>
      <c r="CO11" s="45"/>
      <c r="CP11" s="45"/>
      <c r="CQ11" s="45"/>
      <c r="CR11" s="45"/>
      <c r="CS11" s="45"/>
      <c r="CT11" s="45"/>
      <c r="CU11" s="45"/>
      <c r="CV11" s="45"/>
      <c r="CW11" s="45"/>
      <c r="CX11" s="45"/>
    </row>
    <row r="12" spans="1:102" x14ac:dyDescent="0.2">
      <c r="A12" s="389" t="s">
        <v>1034</v>
      </c>
      <c r="B12" s="393">
        <v>1457611816.45454</v>
      </c>
      <c r="C12" s="1571">
        <v>1213636</v>
      </c>
      <c r="D12" s="395">
        <v>0</v>
      </c>
      <c r="E12" s="395">
        <v>0</v>
      </c>
      <c r="F12" s="394">
        <v>1458825452.45454</v>
      </c>
      <c r="G12" s="394">
        <v>989746307.66974163</v>
      </c>
      <c r="H12" s="1571">
        <v>56105988</v>
      </c>
      <c r="I12" s="395">
        <v>0</v>
      </c>
      <c r="J12" s="395">
        <v>0</v>
      </c>
      <c r="K12" s="396">
        <v>1045852295.6697416</v>
      </c>
      <c r="L12" s="394">
        <v>412973156</v>
      </c>
      <c r="M12" s="397">
        <v>467865508.78479838</v>
      </c>
      <c r="N12" s="382"/>
      <c r="O12" s="382"/>
      <c r="P12" s="374"/>
      <c r="Q12" s="374"/>
      <c r="R12" s="374"/>
      <c r="S12" s="374"/>
      <c r="AE12" s="218"/>
      <c r="AF12" s="218"/>
      <c r="AG12" s="218"/>
      <c r="AH12" s="218"/>
      <c r="AI12" s="218"/>
      <c r="AJ12" s="218"/>
      <c r="AK12" s="218"/>
      <c r="AL12" s="218"/>
      <c r="AM12" s="218"/>
      <c r="AN12" s="218"/>
      <c r="AO12" s="218"/>
      <c r="AP12" s="218"/>
      <c r="AQ12" s="218"/>
      <c r="AR12" s="218"/>
      <c r="AS12" s="218"/>
      <c r="AT12" s="218"/>
      <c r="AU12" s="218"/>
      <c r="AV12" s="218"/>
      <c r="AW12" s="218"/>
      <c r="AX12" s="218"/>
      <c r="AY12" s="218"/>
      <c r="AZ12" s="218"/>
      <c r="BA12" s="218"/>
      <c r="BB12" s="218"/>
      <c r="BC12" s="218"/>
      <c r="BD12" s="218"/>
      <c r="BE12" s="218"/>
      <c r="BF12" s="218"/>
      <c r="BG12" s="218"/>
      <c r="BH12" s="218"/>
      <c r="BI12" s="218"/>
      <c r="BJ12" s="218"/>
    </row>
    <row r="13" spans="1:102" x14ac:dyDescent="0.2">
      <c r="A13" s="389" t="s">
        <v>197</v>
      </c>
      <c r="B13" s="398">
        <v>5221932724.99652</v>
      </c>
      <c r="C13" s="1575">
        <v>0</v>
      </c>
      <c r="D13" s="400">
        <v>0</v>
      </c>
      <c r="E13" s="399">
        <v>0</v>
      </c>
      <c r="F13" s="401">
        <v>5221932724.99652</v>
      </c>
      <c r="G13" s="401">
        <v>4633366475.361043</v>
      </c>
      <c r="H13" s="1572">
        <v>253185341</v>
      </c>
      <c r="I13" s="399">
        <v>0</v>
      </c>
      <c r="J13" s="399">
        <v>0</v>
      </c>
      <c r="K13" s="402">
        <v>4886551816.361043</v>
      </c>
      <c r="L13" s="401">
        <v>335380909</v>
      </c>
      <c r="M13" s="403">
        <v>588566249.63547707</v>
      </c>
      <c r="N13" s="382"/>
      <c r="O13" s="382"/>
      <c r="P13" s="374"/>
      <c r="Q13" s="374"/>
      <c r="R13" s="374"/>
      <c r="S13" s="374"/>
      <c r="AE13" s="218"/>
      <c r="AF13" s="218"/>
      <c r="AG13" s="218"/>
      <c r="AH13" s="218"/>
      <c r="AI13" s="218"/>
      <c r="AJ13" s="218"/>
      <c r="AK13" s="218"/>
      <c r="AL13" s="218"/>
      <c r="AM13" s="218"/>
      <c r="AN13" s="218"/>
      <c r="AO13" s="218"/>
      <c r="AP13" s="218"/>
      <c r="AQ13" s="218"/>
      <c r="AR13" s="218"/>
      <c r="AS13" s="218"/>
      <c r="AT13" s="218"/>
      <c r="AU13" s="218"/>
      <c r="AV13" s="218"/>
      <c r="AW13" s="218"/>
      <c r="AX13" s="218"/>
      <c r="AY13" s="218"/>
      <c r="AZ13" s="218"/>
      <c r="BA13" s="218"/>
      <c r="BB13" s="218"/>
      <c r="BC13" s="218"/>
      <c r="BD13" s="218"/>
      <c r="BE13" s="218"/>
      <c r="BF13" s="218"/>
      <c r="BG13" s="218"/>
      <c r="BH13" s="218"/>
      <c r="BI13" s="218"/>
      <c r="BJ13" s="218"/>
    </row>
    <row r="14" spans="1:102" x14ac:dyDescent="0.2">
      <c r="A14" s="389" t="s">
        <v>1033</v>
      </c>
      <c r="B14" s="398">
        <v>5182377544.1546001</v>
      </c>
      <c r="C14" s="1576">
        <v>8727787</v>
      </c>
      <c r="D14" s="399">
        <v>0</v>
      </c>
      <c r="E14" s="399">
        <v>0</v>
      </c>
      <c r="F14" s="401">
        <v>5191105331.1546001</v>
      </c>
      <c r="G14" s="401">
        <v>4674283857.7796211</v>
      </c>
      <c r="H14" s="1572">
        <v>256691747</v>
      </c>
      <c r="I14" s="399">
        <v>0</v>
      </c>
      <c r="J14" s="399">
        <v>0</v>
      </c>
      <c r="K14" s="402">
        <v>4930975604.7796211</v>
      </c>
      <c r="L14" s="401">
        <v>260129726</v>
      </c>
      <c r="M14" s="403">
        <v>508093686.37497902</v>
      </c>
      <c r="N14" s="382"/>
      <c r="O14" s="382"/>
      <c r="P14" s="374"/>
      <c r="Q14" s="374"/>
      <c r="R14" s="374"/>
      <c r="S14" s="374"/>
      <c r="AE14" s="218"/>
      <c r="AF14" s="218"/>
      <c r="AG14" s="218"/>
      <c r="AH14" s="218"/>
      <c r="AI14" s="218"/>
      <c r="AJ14" s="218"/>
      <c r="AK14" s="218"/>
      <c r="AL14" s="218"/>
      <c r="AM14" s="218"/>
      <c r="AN14" s="218"/>
      <c r="AO14" s="218"/>
      <c r="AP14" s="218"/>
      <c r="AQ14" s="218"/>
      <c r="AR14" s="218"/>
      <c r="AS14" s="218"/>
      <c r="AT14" s="218"/>
      <c r="AU14" s="218"/>
      <c r="AV14" s="218"/>
      <c r="AW14" s="218"/>
      <c r="AX14" s="218"/>
      <c r="AY14" s="218"/>
      <c r="AZ14" s="218"/>
      <c r="BA14" s="218"/>
      <c r="BB14" s="218"/>
      <c r="BC14" s="218"/>
      <c r="BD14" s="218"/>
      <c r="BE14" s="218"/>
      <c r="BF14" s="218"/>
      <c r="BG14" s="218"/>
      <c r="BH14" s="218"/>
      <c r="BI14" s="218"/>
      <c r="BJ14" s="218"/>
    </row>
    <row r="15" spans="1:102" x14ac:dyDescent="0.2">
      <c r="A15" s="389" t="s">
        <v>198</v>
      </c>
      <c r="B15" s="398">
        <v>3208194733.6131601</v>
      </c>
      <c r="C15" s="1576">
        <v>2082764</v>
      </c>
      <c r="D15" s="400">
        <v>0</v>
      </c>
      <c r="E15" s="399">
        <v>0</v>
      </c>
      <c r="F15" s="401">
        <v>3210277497.6131601</v>
      </c>
      <c r="G15" s="405">
        <v>1740502306.580013</v>
      </c>
      <c r="H15" s="1572">
        <v>101449166</v>
      </c>
      <c r="I15" s="399">
        <v>0</v>
      </c>
      <c r="J15" s="399">
        <v>0</v>
      </c>
      <c r="K15" s="402">
        <v>1841951472.580013</v>
      </c>
      <c r="L15" s="401">
        <v>1368326025</v>
      </c>
      <c r="M15" s="403">
        <v>1467692427.0331471</v>
      </c>
      <c r="N15" s="382"/>
      <c r="O15" s="382"/>
      <c r="P15" s="374"/>
      <c r="Q15" s="374"/>
      <c r="R15" s="374"/>
      <c r="S15" s="374"/>
      <c r="AE15" s="218"/>
      <c r="AF15" s="218"/>
      <c r="AG15" s="218"/>
      <c r="AH15" s="218"/>
      <c r="AI15" s="218"/>
      <c r="AJ15" s="218"/>
      <c r="AK15" s="218"/>
      <c r="AL15" s="218"/>
      <c r="AM15" s="218"/>
      <c r="AN15" s="218"/>
      <c r="AO15" s="218"/>
      <c r="AP15" s="218"/>
      <c r="AQ15" s="218"/>
      <c r="AR15" s="218"/>
      <c r="AS15" s="218"/>
      <c r="AT15" s="218"/>
      <c r="AU15" s="218"/>
      <c r="AV15" s="218"/>
      <c r="AW15" s="218"/>
      <c r="AX15" s="218"/>
      <c r="AY15" s="218"/>
      <c r="AZ15" s="218"/>
      <c r="BA15" s="218"/>
      <c r="BB15" s="218"/>
      <c r="BC15" s="218"/>
      <c r="BD15" s="218"/>
      <c r="BE15" s="218"/>
      <c r="BF15" s="218"/>
      <c r="BG15" s="218"/>
      <c r="BH15" s="218"/>
      <c r="BI15" s="218"/>
      <c r="BJ15" s="218"/>
    </row>
    <row r="16" spans="1:102" x14ac:dyDescent="0.2">
      <c r="A16" s="389" t="s">
        <v>1032</v>
      </c>
      <c r="B16" s="398">
        <v>307635801.07349002</v>
      </c>
      <c r="C16" s="1576">
        <v>1660094</v>
      </c>
      <c r="D16" s="399">
        <v>0</v>
      </c>
      <c r="E16" s="399">
        <v>0</v>
      </c>
      <c r="F16" s="401">
        <v>309295895.07349002</v>
      </c>
      <c r="G16" s="401">
        <v>227607161.44045711</v>
      </c>
      <c r="H16" s="1572">
        <v>12791045</v>
      </c>
      <c r="I16" s="399">
        <v>0</v>
      </c>
      <c r="J16" s="399">
        <v>0</v>
      </c>
      <c r="K16" s="402">
        <v>240398206.44045711</v>
      </c>
      <c r="L16" s="401">
        <v>68897690</v>
      </c>
      <c r="M16" s="403">
        <v>80028639.633032918</v>
      </c>
      <c r="N16" s="382"/>
      <c r="O16" s="382"/>
      <c r="P16" s="374"/>
      <c r="Q16" s="374"/>
      <c r="R16" s="374"/>
      <c r="S16" s="374"/>
      <c r="AE16" s="218"/>
      <c r="AF16" s="218"/>
      <c r="AG16" s="218"/>
      <c r="AH16" s="218"/>
      <c r="AI16" s="218"/>
      <c r="AJ16" s="218"/>
      <c r="AK16" s="218"/>
      <c r="AL16" s="218"/>
      <c r="AM16" s="218"/>
      <c r="AN16" s="218"/>
      <c r="AO16" s="218"/>
      <c r="AP16" s="218"/>
      <c r="AQ16" s="218"/>
      <c r="AR16" s="218"/>
      <c r="AS16" s="218"/>
      <c r="AT16" s="218"/>
      <c r="AU16" s="218"/>
      <c r="AV16" s="218"/>
      <c r="AW16" s="218"/>
      <c r="AX16" s="218"/>
      <c r="AY16" s="218"/>
      <c r="AZ16" s="218"/>
      <c r="BA16" s="218"/>
      <c r="BB16" s="218"/>
      <c r="BC16" s="218"/>
      <c r="BD16" s="218"/>
      <c r="BE16" s="218"/>
      <c r="BF16" s="218"/>
      <c r="BG16" s="218"/>
      <c r="BH16" s="218"/>
      <c r="BI16" s="218"/>
      <c r="BJ16" s="218"/>
    </row>
    <row r="17" spans="1:62" x14ac:dyDescent="0.2">
      <c r="A17" s="389" t="s">
        <v>863</v>
      </c>
      <c r="B17" s="398">
        <v>3889773582.2727199</v>
      </c>
      <c r="C17" s="1572">
        <v>51739774</v>
      </c>
      <c r="D17" s="400">
        <v>0</v>
      </c>
      <c r="E17" s="399">
        <v>0</v>
      </c>
      <c r="F17" s="401">
        <v>3941513356.2727199</v>
      </c>
      <c r="G17" s="401">
        <v>2644123349.2639718</v>
      </c>
      <c r="H17" s="1572">
        <v>149518108</v>
      </c>
      <c r="I17" s="399">
        <v>0</v>
      </c>
      <c r="J17" s="399">
        <v>0</v>
      </c>
      <c r="K17" s="402">
        <v>2793641457.2639718</v>
      </c>
      <c r="L17" s="401">
        <v>1147871899</v>
      </c>
      <c r="M17" s="403">
        <v>1245650230.0087481</v>
      </c>
      <c r="N17" s="382"/>
      <c r="O17" s="382"/>
      <c r="P17" s="374"/>
      <c r="Q17" s="374"/>
      <c r="R17" s="374"/>
      <c r="S17" s="374"/>
      <c r="AE17" s="218"/>
      <c r="AF17" s="218"/>
      <c r="AG17" s="218"/>
      <c r="AH17" s="218"/>
      <c r="AI17" s="218"/>
      <c r="AJ17" s="218"/>
      <c r="AK17" s="218"/>
      <c r="AL17" s="218"/>
      <c r="AM17" s="218"/>
      <c r="AN17" s="218"/>
      <c r="AO17" s="218"/>
      <c r="AP17" s="218"/>
      <c r="AQ17" s="218"/>
      <c r="AR17" s="218"/>
      <c r="AS17" s="218"/>
      <c r="AT17" s="218"/>
      <c r="AU17" s="218"/>
      <c r="AV17" s="218"/>
      <c r="AW17" s="218"/>
      <c r="AX17" s="218"/>
      <c r="AY17" s="218"/>
      <c r="AZ17" s="218"/>
      <c r="BA17" s="218"/>
      <c r="BB17" s="218"/>
      <c r="BC17" s="218"/>
      <c r="BD17" s="218"/>
      <c r="BE17" s="218"/>
      <c r="BF17" s="218"/>
      <c r="BG17" s="218"/>
      <c r="BH17" s="218"/>
      <c r="BI17" s="218"/>
      <c r="BJ17" s="218"/>
    </row>
    <row r="18" spans="1:62" x14ac:dyDescent="0.2">
      <c r="A18" s="389" t="s">
        <v>864</v>
      </c>
      <c r="B18" s="406">
        <v>1542031751</v>
      </c>
      <c r="C18" s="1577">
        <v>0</v>
      </c>
      <c r="D18" s="408">
        <v>0</v>
      </c>
      <c r="E18" s="407">
        <v>0</v>
      </c>
      <c r="F18" s="409">
        <v>1542031751</v>
      </c>
      <c r="G18" s="410">
        <v>1287724849.5447831</v>
      </c>
      <c r="H18" s="1573">
        <v>70258605</v>
      </c>
      <c r="I18" s="407">
        <v>0</v>
      </c>
      <c r="J18" s="407">
        <v>0</v>
      </c>
      <c r="K18" s="411">
        <v>1357983454.5447831</v>
      </c>
      <c r="L18" s="409">
        <v>184048296</v>
      </c>
      <c r="M18" s="412">
        <v>254306907</v>
      </c>
      <c r="N18" s="382"/>
      <c r="O18" s="382"/>
      <c r="P18" s="374"/>
      <c r="Q18" s="374"/>
      <c r="R18" s="374"/>
      <c r="S18" s="374"/>
      <c r="AE18" s="218"/>
      <c r="AF18" s="218"/>
      <c r="AG18" s="218"/>
      <c r="AH18" s="218"/>
      <c r="AI18" s="218"/>
      <c r="AJ18" s="218"/>
      <c r="AK18" s="218"/>
      <c r="AL18" s="218"/>
      <c r="AM18" s="218"/>
      <c r="AN18" s="218"/>
      <c r="AO18" s="218"/>
      <c r="AP18" s="218"/>
      <c r="AQ18" s="218"/>
      <c r="AR18" s="218"/>
      <c r="AS18" s="218"/>
      <c r="AT18" s="218"/>
      <c r="AU18" s="218"/>
      <c r="AV18" s="218"/>
      <c r="AW18" s="218"/>
      <c r="AX18" s="218"/>
      <c r="AY18" s="218"/>
      <c r="AZ18" s="218"/>
      <c r="BA18" s="218"/>
      <c r="BB18" s="218"/>
      <c r="BC18" s="218"/>
      <c r="BD18" s="218"/>
      <c r="BE18" s="218"/>
      <c r="BF18" s="218"/>
      <c r="BG18" s="218"/>
      <c r="BH18" s="218"/>
      <c r="BI18" s="218"/>
      <c r="BJ18" s="218"/>
    </row>
    <row r="19" spans="1:62" x14ac:dyDescent="0.2">
      <c r="A19" s="388" t="s">
        <v>263</v>
      </c>
      <c r="B19" s="390">
        <v>20809557953.565029</v>
      </c>
      <c r="C19" s="390">
        <v>65424055</v>
      </c>
      <c r="D19" s="391">
        <v>0</v>
      </c>
      <c r="E19" s="391">
        <v>0</v>
      </c>
      <c r="F19" s="390">
        <v>20874982008.565029</v>
      </c>
      <c r="G19" s="390">
        <v>16197354307.639629</v>
      </c>
      <c r="H19" s="390">
        <v>900000000</v>
      </c>
      <c r="I19" s="391">
        <v>0</v>
      </c>
      <c r="J19" s="391">
        <v>0</v>
      </c>
      <c r="K19" s="390">
        <v>17097354307.639629</v>
      </c>
      <c r="L19" s="390">
        <v>3777627701</v>
      </c>
      <c r="M19" s="392">
        <v>4612203648.4701824</v>
      </c>
      <c r="N19" s="374"/>
      <c r="O19" s="374"/>
      <c r="P19" s="374"/>
      <c r="Q19" s="374"/>
      <c r="R19" s="374"/>
      <c r="S19" s="374"/>
      <c r="AE19" s="218"/>
      <c r="AF19" s="218"/>
      <c r="AG19" s="218"/>
      <c r="AH19" s="218"/>
      <c r="AI19" s="218"/>
      <c r="AJ19" s="218"/>
      <c r="AK19" s="218"/>
      <c r="AL19" s="218"/>
      <c r="AM19" s="218"/>
      <c r="AN19" s="218"/>
      <c r="AO19" s="218"/>
      <c r="AP19" s="218"/>
      <c r="AQ19" s="218"/>
      <c r="AR19" s="218"/>
      <c r="AS19" s="218"/>
      <c r="AT19" s="218"/>
      <c r="AU19" s="218"/>
      <c r="AV19" s="218"/>
      <c r="AW19" s="218"/>
      <c r="AX19" s="218"/>
      <c r="AY19" s="218"/>
      <c r="AZ19" s="218"/>
      <c r="BA19" s="218"/>
      <c r="BB19" s="218"/>
      <c r="BC19" s="218"/>
      <c r="BD19" s="218"/>
      <c r="BE19" s="218"/>
      <c r="BF19" s="218"/>
      <c r="BG19" s="218"/>
      <c r="BH19" s="218"/>
      <c r="BI19" s="218"/>
      <c r="BJ19" s="218"/>
    </row>
    <row r="20" spans="1:62" x14ac:dyDescent="0.2">
      <c r="A20" s="313"/>
      <c r="B20" s="122"/>
      <c r="C20" s="122"/>
      <c r="D20" s="122"/>
      <c r="E20" s="122"/>
      <c r="F20" s="122"/>
      <c r="G20" s="122"/>
      <c r="H20" s="122"/>
      <c r="I20" s="122"/>
      <c r="J20" s="122"/>
      <c r="K20" s="1574"/>
      <c r="L20" s="122"/>
      <c r="M20" s="314"/>
    </row>
    <row r="21" spans="1:62" x14ac:dyDescent="0.2">
      <c r="A21" s="326"/>
      <c r="B21" s="327"/>
      <c r="C21" s="327"/>
      <c r="D21" s="327"/>
      <c r="E21" s="327"/>
      <c r="F21" s="327"/>
      <c r="G21" s="327"/>
      <c r="H21" s="327"/>
      <c r="I21" s="327"/>
      <c r="J21" s="327"/>
      <c r="K21" s="327"/>
      <c r="L21" s="327"/>
      <c r="M21" s="328"/>
    </row>
  </sheetData>
  <mergeCells count="2">
    <mergeCell ref="A7:M7"/>
    <mergeCell ref="L10:M10"/>
  </mergeCells>
  <hyperlinks>
    <hyperlink ref="O1" location="BG!A1" display="BG"/>
  </hyperlinks>
  <pageMargins left="0.35433070866141736" right="0.15748031496062992" top="1.3385826771653544" bottom="0.74803149606299213" header="0.31496062992125984" footer="0.31496062992125984"/>
  <pageSetup paperSize="9" scale="65"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rgb="FF002060"/>
  </sheetPr>
  <dimension ref="A1:IV27"/>
  <sheetViews>
    <sheetView showGridLines="0" workbookViewId="0">
      <pane ySplit="5" topLeftCell="A6" activePane="bottomLeft" state="frozen"/>
      <selection pane="bottomLeft" sqref="A1:XFD1048576"/>
    </sheetView>
  </sheetViews>
  <sheetFormatPr baseColWidth="10" defaultRowHeight="12.75" x14ac:dyDescent="0.2"/>
  <cols>
    <col min="1" max="1" width="34.140625" style="42" customWidth="1"/>
    <col min="2" max="3" width="22.7109375" style="42" customWidth="1"/>
    <col min="4" max="16384" width="11.42578125" style="42"/>
  </cols>
  <sheetData>
    <row r="1" spans="1:256" x14ac:dyDescent="0.2">
      <c r="A1" s="42" t="s">
        <v>809</v>
      </c>
      <c r="C1" s="112" t="s">
        <v>122</v>
      </c>
      <c r="E1" s="42">
        <v>19</v>
      </c>
    </row>
    <row r="7" spans="1:256" x14ac:dyDescent="0.2">
      <c r="A7" s="413" t="s">
        <v>264</v>
      </c>
      <c r="B7" s="335"/>
      <c r="C7" s="414"/>
      <c r="E7" s="1750"/>
      <c r="F7" s="1750"/>
      <c r="G7" s="1750"/>
      <c r="H7" s="1750"/>
      <c r="I7" s="1750"/>
      <c r="J7" s="1750"/>
      <c r="K7" s="1750"/>
      <c r="L7" s="1750"/>
      <c r="M7" s="1750"/>
      <c r="N7" s="1750"/>
      <c r="O7" s="1750"/>
      <c r="P7" s="1750"/>
      <c r="Q7" s="1750"/>
      <c r="R7" s="1750"/>
      <c r="S7" s="1750"/>
      <c r="T7" s="1750"/>
      <c r="U7" s="1750"/>
      <c r="V7" s="1750"/>
      <c r="W7" s="1750"/>
      <c r="X7" s="1750"/>
      <c r="Y7" s="1750"/>
      <c r="Z7" s="1750"/>
      <c r="AA7" s="1750"/>
      <c r="AB7" s="1750"/>
      <c r="AC7" s="1750"/>
      <c r="AD7" s="1750"/>
      <c r="AE7" s="1750"/>
      <c r="AF7" s="1750"/>
      <c r="AG7" s="1750"/>
      <c r="AH7" s="1750"/>
      <c r="AI7" s="1750"/>
      <c r="AJ7" s="1750"/>
      <c r="AK7" s="1750"/>
      <c r="AL7" s="1750"/>
      <c r="AM7" s="1750"/>
      <c r="AN7" s="1750"/>
      <c r="AO7" s="1750"/>
      <c r="AP7" s="1750"/>
      <c r="AQ7" s="1750"/>
      <c r="AR7" s="1750"/>
      <c r="AS7" s="1750"/>
      <c r="AT7" s="1750"/>
      <c r="AU7" s="1750"/>
      <c r="AV7" s="1750"/>
      <c r="AW7" s="1750"/>
      <c r="AX7" s="1750"/>
      <c r="AY7" s="1750"/>
      <c r="AZ7" s="1750"/>
      <c r="BA7" s="1750"/>
      <c r="BB7" s="1750"/>
      <c r="BC7" s="1750"/>
      <c r="BD7" s="1750"/>
      <c r="BE7" s="1750"/>
      <c r="BF7" s="1750"/>
      <c r="BG7" s="1750"/>
      <c r="BH7" s="1750"/>
      <c r="BI7" s="1750"/>
      <c r="BJ7" s="1750"/>
      <c r="BK7" s="1750"/>
      <c r="BL7" s="1750"/>
      <c r="BM7" s="1750"/>
      <c r="BN7" s="1750"/>
      <c r="BO7" s="1750"/>
      <c r="BP7" s="1750"/>
      <c r="BQ7" s="1750"/>
      <c r="BR7" s="1750"/>
      <c r="BS7" s="1750"/>
      <c r="BT7" s="1750"/>
      <c r="BU7" s="1750"/>
      <c r="BV7" s="1750"/>
      <c r="BW7" s="1750"/>
      <c r="BX7" s="1750"/>
      <c r="BY7" s="1750"/>
      <c r="BZ7" s="1750"/>
      <c r="CA7" s="1750"/>
      <c r="CB7" s="1750"/>
      <c r="CC7" s="1750"/>
      <c r="CD7" s="1750"/>
      <c r="CE7" s="1750"/>
      <c r="CF7" s="1750"/>
      <c r="CG7" s="1750"/>
      <c r="CH7" s="1750"/>
      <c r="CI7" s="1750"/>
      <c r="CJ7" s="1750"/>
      <c r="CK7" s="1750"/>
      <c r="CL7" s="1750"/>
      <c r="CM7" s="1750"/>
      <c r="CN7" s="1750"/>
      <c r="CO7" s="1750"/>
      <c r="CP7" s="1750"/>
      <c r="CQ7" s="1750"/>
      <c r="CR7" s="1750"/>
      <c r="CS7" s="1750"/>
      <c r="CT7" s="1750"/>
      <c r="CU7" s="1750"/>
      <c r="CV7" s="1750"/>
      <c r="CW7" s="1750"/>
      <c r="CX7" s="1750"/>
      <c r="CY7" s="1750"/>
      <c r="CZ7" s="1750"/>
      <c r="DA7" s="1750"/>
      <c r="DB7" s="1750"/>
      <c r="DC7" s="1750"/>
      <c r="DD7" s="1750"/>
      <c r="DE7" s="1750"/>
      <c r="DF7" s="1750"/>
      <c r="DG7" s="1750"/>
      <c r="DH7" s="1750"/>
      <c r="DI7" s="1750"/>
      <c r="DJ7" s="1750"/>
      <c r="DK7" s="1750"/>
      <c r="DL7" s="1750"/>
      <c r="DM7" s="1750"/>
      <c r="DN7" s="1750"/>
      <c r="DO7" s="1750"/>
      <c r="DP7" s="1750"/>
      <c r="DQ7" s="1750"/>
      <c r="DR7" s="1750"/>
      <c r="DS7" s="1750"/>
      <c r="DT7" s="1750"/>
      <c r="DU7" s="1750"/>
      <c r="DV7" s="1750"/>
      <c r="DW7" s="1750"/>
      <c r="DX7" s="1750"/>
      <c r="DY7" s="1750"/>
      <c r="DZ7" s="1750"/>
      <c r="EA7" s="1750"/>
      <c r="EB7" s="1750"/>
      <c r="EC7" s="1750"/>
      <c r="ED7" s="1750"/>
      <c r="EE7" s="1750"/>
      <c r="EF7" s="1750"/>
      <c r="EG7" s="1750"/>
      <c r="EH7" s="1750"/>
      <c r="EI7" s="1750"/>
      <c r="EJ7" s="1750"/>
      <c r="EK7" s="1750"/>
      <c r="EL7" s="1750"/>
      <c r="EM7" s="1750"/>
      <c r="EN7" s="1750"/>
      <c r="EO7" s="1750"/>
      <c r="EP7" s="1750"/>
      <c r="EQ7" s="1750"/>
      <c r="ER7" s="1750"/>
      <c r="ES7" s="1750"/>
      <c r="ET7" s="1750"/>
      <c r="EU7" s="1750"/>
      <c r="EV7" s="1750"/>
      <c r="EW7" s="1750"/>
      <c r="EX7" s="1750"/>
      <c r="EY7" s="1750"/>
      <c r="EZ7" s="1750"/>
      <c r="FA7" s="1750"/>
      <c r="FB7" s="1750"/>
      <c r="FC7" s="1750"/>
      <c r="FD7" s="1750"/>
      <c r="FE7" s="1750"/>
      <c r="FF7" s="1750"/>
      <c r="FG7" s="1750"/>
      <c r="FH7" s="1750"/>
      <c r="FI7" s="1750"/>
      <c r="FJ7" s="1750"/>
      <c r="FK7" s="1750"/>
      <c r="FL7" s="1750"/>
      <c r="FM7" s="1750"/>
      <c r="FN7" s="1750"/>
      <c r="FO7" s="1750"/>
      <c r="FP7" s="1750"/>
      <c r="FQ7" s="1750"/>
      <c r="FR7" s="1750"/>
      <c r="FS7" s="1750"/>
      <c r="FT7" s="1750"/>
      <c r="FU7" s="1750"/>
      <c r="FV7" s="1750"/>
      <c r="FW7" s="1750"/>
      <c r="FX7" s="1750"/>
      <c r="FY7" s="1750"/>
      <c r="FZ7" s="1750"/>
      <c r="GA7" s="1750"/>
      <c r="GB7" s="1750"/>
      <c r="GC7" s="1750"/>
      <c r="GD7" s="1750"/>
      <c r="GE7" s="1750"/>
      <c r="GF7" s="1750"/>
      <c r="GG7" s="1750"/>
      <c r="GH7" s="1750"/>
      <c r="GI7" s="1750"/>
      <c r="GJ7" s="1750"/>
      <c r="GK7" s="1750"/>
      <c r="GL7" s="1750"/>
      <c r="GM7" s="1750"/>
      <c r="GN7" s="1750"/>
      <c r="GO7" s="1750"/>
      <c r="GP7" s="1750"/>
      <c r="GQ7" s="1750"/>
      <c r="GR7" s="1750"/>
      <c r="GS7" s="1750"/>
      <c r="GT7" s="1750"/>
      <c r="GU7" s="1750"/>
      <c r="GV7" s="1750"/>
      <c r="GW7" s="1750"/>
      <c r="GX7" s="1750"/>
      <c r="GY7" s="1750"/>
      <c r="GZ7" s="1750"/>
      <c r="HA7" s="1750"/>
      <c r="HB7" s="1750"/>
      <c r="HC7" s="1750"/>
      <c r="HD7" s="1750"/>
      <c r="HE7" s="1750"/>
      <c r="HF7" s="1750"/>
      <c r="HG7" s="1750"/>
      <c r="HH7" s="1750"/>
      <c r="HI7" s="1750"/>
      <c r="HJ7" s="1750"/>
      <c r="HK7" s="1750"/>
      <c r="HL7" s="1750"/>
      <c r="HM7" s="1750"/>
      <c r="HN7" s="1750"/>
      <c r="HO7" s="1750"/>
      <c r="HP7" s="1750"/>
      <c r="HQ7" s="1750"/>
      <c r="HR7" s="1750"/>
      <c r="HS7" s="1750"/>
      <c r="HT7" s="1750"/>
      <c r="HU7" s="1750"/>
      <c r="HV7" s="1750"/>
      <c r="HW7" s="1750"/>
      <c r="HX7" s="1750"/>
      <c r="HY7" s="1750"/>
      <c r="HZ7" s="1750"/>
      <c r="IA7" s="1750"/>
      <c r="IB7" s="1750"/>
      <c r="IC7" s="1750"/>
      <c r="ID7" s="1750"/>
      <c r="IE7" s="1750"/>
      <c r="IF7" s="1750"/>
      <c r="IG7" s="1750"/>
      <c r="IH7" s="1750"/>
      <c r="II7" s="1750"/>
      <c r="IJ7" s="1750"/>
      <c r="IK7" s="1750"/>
      <c r="IL7" s="1750"/>
      <c r="IM7" s="1750"/>
      <c r="IN7" s="1750"/>
      <c r="IO7" s="1750"/>
      <c r="IP7" s="1750"/>
      <c r="IQ7" s="1750"/>
      <c r="IR7" s="1750"/>
      <c r="IS7" s="1750"/>
      <c r="IT7" s="1750"/>
      <c r="IU7" s="1750"/>
      <c r="IV7" s="1750"/>
    </row>
    <row r="8" spans="1:256" x14ac:dyDescent="0.2">
      <c r="A8" s="313" t="s">
        <v>1349</v>
      </c>
      <c r="B8" s="164"/>
      <c r="C8" s="98"/>
    </row>
    <row r="9" spans="1:256" x14ac:dyDescent="0.2">
      <c r="A9" s="309"/>
      <c r="B9" s="1736" t="s">
        <v>874</v>
      </c>
      <c r="C9" s="1737"/>
    </row>
    <row r="10" spans="1:256" ht="15.75" customHeight="1" x14ac:dyDescent="0.2">
      <c r="A10" s="415"/>
      <c r="B10" s="221">
        <v>2021</v>
      </c>
      <c r="C10" s="317">
        <v>2020</v>
      </c>
      <c r="D10" s="416"/>
    </row>
    <row r="11" spans="1:256" ht="15" customHeight="1" x14ac:dyDescent="0.2">
      <c r="A11" s="417" t="s">
        <v>114</v>
      </c>
      <c r="B11" s="424"/>
      <c r="C11" s="425"/>
      <c r="D11" s="121"/>
    </row>
    <row r="12" spans="1:256" ht="15" customHeight="1" x14ac:dyDescent="0.2">
      <c r="A12" s="418" t="s">
        <v>117</v>
      </c>
      <c r="B12" s="426">
        <v>0</v>
      </c>
      <c r="C12" s="427">
        <v>0</v>
      </c>
      <c r="D12" s="419"/>
      <c r="E12" s="1751"/>
      <c r="F12" s="1751"/>
      <c r="G12" s="1751"/>
      <c r="H12" s="1751"/>
      <c r="I12" s="1751"/>
      <c r="J12" s="1751"/>
      <c r="K12" s="1751"/>
      <c r="L12" s="1751"/>
      <c r="M12" s="1751"/>
      <c r="N12" s="1751"/>
      <c r="O12" s="1751"/>
      <c r="P12" s="1751"/>
      <c r="Q12" s="1751"/>
      <c r="R12" s="1751"/>
      <c r="S12" s="1751"/>
      <c r="T12" s="1751"/>
      <c r="U12" s="1751"/>
      <c r="V12" s="1751"/>
      <c r="W12" s="1751"/>
      <c r="X12" s="1751"/>
      <c r="Y12" s="1751"/>
      <c r="Z12" s="1751"/>
      <c r="AA12" s="1751"/>
      <c r="AB12" s="1751"/>
      <c r="AC12" s="1751"/>
      <c r="AD12" s="1751"/>
      <c r="AE12" s="1751"/>
      <c r="AF12" s="1751"/>
      <c r="AG12" s="1751"/>
      <c r="AH12" s="1751"/>
      <c r="AI12" s="1751"/>
      <c r="AJ12" s="1751"/>
      <c r="AK12" s="1751"/>
      <c r="AL12" s="1751"/>
      <c r="AM12" s="1751"/>
      <c r="AN12" s="1751"/>
      <c r="AO12" s="1751"/>
      <c r="AP12" s="1751"/>
      <c r="AQ12" s="1751"/>
      <c r="AR12" s="1751"/>
      <c r="AS12" s="1751"/>
      <c r="AT12" s="1751"/>
      <c r="AU12" s="1751"/>
      <c r="AV12" s="1751"/>
      <c r="AW12" s="1751"/>
      <c r="AX12" s="1751"/>
      <c r="AY12" s="1751"/>
      <c r="AZ12" s="1751"/>
      <c r="BA12" s="1751"/>
      <c r="BB12" s="1751"/>
      <c r="BC12" s="1751"/>
      <c r="BD12" s="1751"/>
      <c r="BE12" s="1751"/>
      <c r="BF12" s="1751"/>
      <c r="BG12" s="1751"/>
      <c r="BH12" s="1751"/>
      <c r="BI12" s="1751"/>
      <c r="BJ12" s="1751"/>
      <c r="BK12" s="1751"/>
      <c r="BL12" s="1751"/>
      <c r="BM12" s="1751"/>
      <c r="BN12" s="1751"/>
      <c r="BO12" s="1751"/>
      <c r="BP12" s="1751"/>
      <c r="BQ12" s="1751"/>
      <c r="BR12" s="1751"/>
      <c r="BS12" s="1751"/>
      <c r="BT12" s="1751"/>
      <c r="BU12" s="1751"/>
      <c r="BV12" s="1751"/>
      <c r="BW12" s="1751"/>
      <c r="BX12" s="1751"/>
      <c r="BY12" s="1751"/>
      <c r="BZ12" s="1751"/>
      <c r="CA12" s="1751"/>
      <c r="CB12" s="1751"/>
      <c r="CC12" s="1751"/>
      <c r="CD12" s="1751"/>
      <c r="CE12" s="1751"/>
      <c r="CF12" s="1751"/>
      <c r="CG12" s="1751"/>
      <c r="CH12" s="1751"/>
      <c r="CI12" s="1751"/>
      <c r="CJ12" s="1751"/>
      <c r="CK12" s="1751"/>
      <c r="CL12" s="1751"/>
      <c r="CM12" s="1751"/>
      <c r="CN12" s="1751"/>
      <c r="CO12" s="1751"/>
      <c r="CP12" s="1751"/>
      <c r="CQ12" s="1751"/>
      <c r="CR12" s="1751"/>
      <c r="CS12" s="1751"/>
      <c r="CT12" s="1751"/>
      <c r="CU12" s="1751"/>
      <c r="CV12" s="1751"/>
      <c r="CW12" s="1751"/>
      <c r="CX12" s="1751"/>
      <c r="CY12" s="1751"/>
      <c r="CZ12" s="1751"/>
      <c r="DA12" s="1751"/>
      <c r="DB12" s="1751"/>
      <c r="DC12" s="1751"/>
      <c r="DD12" s="1751"/>
      <c r="DE12" s="1751"/>
      <c r="DF12" s="1751"/>
      <c r="DG12" s="1751"/>
      <c r="DH12" s="1751"/>
      <c r="DI12" s="1751"/>
      <c r="DJ12" s="1751"/>
      <c r="DK12" s="1751"/>
      <c r="DL12" s="1751"/>
      <c r="DM12" s="1751"/>
      <c r="DN12" s="1751"/>
      <c r="DO12" s="1751"/>
      <c r="DP12" s="1751"/>
      <c r="DQ12" s="1751"/>
      <c r="DR12" s="1751"/>
      <c r="DS12" s="1751"/>
      <c r="DT12" s="1751"/>
      <c r="DU12" s="1751"/>
      <c r="DV12" s="1751"/>
      <c r="DW12" s="1751"/>
      <c r="DX12" s="1751"/>
      <c r="DY12" s="1751"/>
      <c r="DZ12" s="1751"/>
      <c r="EA12" s="1751"/>
      <c r="EB12" s="1751"/>
      <c r="EC12" s="1751"/>
      <c r="ED12" s="1751"/>
      <c r="EE12" s="1751"/>
      <c r="EF12" s="1751"/>
      <c r="EG12" s="1751"/>
      <c r="EH12" s="1751"/>
      <c r="EI12" s="1751"/>
      <c r="EJ12" s="1751"/>
      <c r="EK12" s="1751"/>
      <c r="EL12" s="1751"/>
      <c r="EM12" s="1751"/>
      <c r="EN12" s="1751"/>
      <c r="EO12" s="1751"/>
      <c r="EP12" s="1751"/>
      <c r="EQ12" s="1751"/>
      <c r="ER12" s="1751"/>
      <c r="ES12" s="1751"/>
      <c r="ET12" s="1751"/>
      <c r="EU12" s="1751"/>
      <c r="EV12" s="1751"/>
      <c r="EW12" s="1751"/>
      <c r="EX12" s="1751"/>
      <c r="EY12" s="1751"/>
      <c r="EZ12" s="1751"/>
      <c r="FA12" s="1751"/>
      <c r="FB12" s="1751"/>
      <c r="FC12" s="1751"/>
      <c r="FD12" s="1751"/>
      <c r="FE12" s="1751"/>
      <c r="FF12" s="1751"/>
      <c r="FG12" s="1751"/>
      <c r="FH12" s="1751"/>
      <c r="FI12" s="1751"/>
      <c r="FJ12" s="1751"/>
      <c r="FK12" s="1751"/>
      <c r="FL12" s="1751"/>
      <c r="FM12" s="1751"/>
      <c r="FN12" s="1751"/>
      <c r="FO12" s="1751"/>
      <c r="FP12" s="1751"/>
      <c r="FQ12" s="1751"/>
      <c r="FR12" s="1751"/>
      <c r="FS12" s="1751"/>
      <c r="FT12" s="1751"/>
      <c r="FU12" s="1751"/>
      <c r="FV12" s="1751"/>
      <c r="FW12" s="1751"/>
      <c r="FX12" s="1751"/>
      <c r="FY12" s="1751"/>
      <c r="FZ12" s="1751"/>
      <c r="GA12" s="1751"/>
      <c r="GB12" s="1751"/>
      <c r="GC12" s="1751"/>
      <c r="GD12" s="1751"/>
      <c r="GE12" s="1751"/>
      <c r="GF12" s="1751"/>
      <c r="GG12" s="1751"/>
      <c r="GH12" s="1751"/>
      <c r="GI12" s="1751"/>
      <c r="GJ12" s="1751"/>
      <c r="GK12" s="1751"/>
      <c r="GL12" s="1751"/>
      <c r="GM12" s="1751"/>
      <c r="GN12" s="1751"/>
      <c r="GO12" s="1751"/>
      <c r="GP12" s="1751"/>
      <c r="GQ12" s="1751"/>
      <c r="GR12" s="1751"/>
      <c r="GS12" s="1751"/>
      <c r="GT12" s="1751"/>
      <c r="GU12" s="1751"/>
      <c r="GV12" s="1751"/>
      <c r="GW12" s="1751"/>
      <c r="GX12" s="1751"/>
      <c r="GY12" s="1751"/>
      <c r="GZ12" s="1751"/>
      <c r="HA12" s="1751"/>
      <c r="HB12" s="1751"/>
      <c r="HC12" s="1751"/>
      <c r="HD12" s="1751"/>
      <c r="HE12" s="1751"/>
      <c r="HF12" s="1751"/>
      <c r="HG12" s="1751"/>
      <c r="HH12" s="1751"/>
      <c r="HI12" s="1751"/>
      <c r="HJ12" s="1751"/>
      <c r="HK12" s="1751"/>
      <c r="HL12" s="1751"/>
      <c r="HM12" s="1751"/>
      <c r="HN12" s="1751"/>
      <c r="HO12" s="1751"/>
      <c r="HP12" s="1751"/>
      <c r="HQ12" s="1751"/>
      <c r="HR12" s="1751"/>
      <c r="HS12" s="1751"/>
      <c r="HT12" s="1751"/>
      <c r="HU12" s="1751"/>
      <c r="HV12" s="1751"/>
      <c r="HW12" s="1751"/>
      <c r="HX12" s="1751"/>
      <c r="HY12" s="1751"/>
      <c r="HZ12" s="1751"/>
      <c r="IA12" s="1751"/>
      <c r="IB12" s="1751"/>
      <c r="IC12" s="1751"/>
      <c r="ID12" s="1751"/>
      <c r="IE12" s="1751"/>
      <c r="IF12" s="1751"/>
      <c r="IG12" s="1751"/>
      <c r="IH12" s="1751"/>
      <c r="II12" s="1751"/>
      <c r="IJ12" s="1751"/>
      <c r="IK12" s="1751"/>
      <c r="IL12" s="1751"/>
      <c r="IM12" s="1751"/>
      <c r="IN12" s="1751"/>
      <c r="IO12" s="1751"/>
      <c r="IP12" s="1751"/>
      <c r="IQ12" s="1751"/>
      <c r="IR12" s="1751"/>
      <c r="IS12" s="1751"/>
      <c r="IT12" s="1751"/>
      <c r="IU12" s="1751"/>
      <c r="IV12" s="1751"/>
    </row>
    <row r="13" spans="1:256" ht="15" customHeight="1" x14ac:dyDescent="0.2">
      <c r="A13" s="420" t="s">
        <v>3</v>
      </c>
      <c r="B13" s="428">
        <v>0</v>
      </c>
      <c r="C13" s="429">
        <v>0</v>
      </c>
      <c r="D13" s="419"/>
      <c r="E13" s="121"/>
      <c r="F13" s="121"/>
      <c r="G13" s="121"/>
      <c r="H13" s="121"/>
      <c r="I13" s="121"/>
      <c r="J13" s="121"/>
      <c r="K13" s="121"/>
      <c r="L13" s="121"/>
      <c r="M13" s="121"/>
      <c r="N13" s="121"/>
      <c r="O13" s="121"/>
      <c r="P13" s="121"/>
      <c r="Q13" s="121"/>
      <c r="R13" s="121"/>
      <c r="S13" s="121"/>
      <c r="T13" s="121"/>
      <c r="U13" s="121"/>
      <c r="V13" s="121"/>
      <c r="W13" s="121"/>
      <c r="X13" s="121"/>
      <c r="Y13" s="121"/>
      <c r="Z13" s="121"/>
      <c r="AA13" s="121"/>
      <c r="AB13" s="121"/>
      <c r="AC13" s="121"/>
      <c r="AD13" s="121"/>
      <c r="AE13" s="121"/>
      <c r="AF13" s="121"/>
      <c r="AG13" s="121"/>
      <c r="AH13" s="121"/>
      <c r="AI13" s="121"/>
      <c r="AJ13" s="121"/>
      <c r="AK13" s="121"/>
      <c r="AL13" s="121"/>
      <c r="AM13" s="121"/>
      <c r="AN13" s="121"/>
      <c r="AO13" s="121"/>
      <c r="AP13" s="121"/>
      <c r="AQ13" s="121"/>
      <c r="AR13" s="121"/>
      <c r="AS13" s="121"/>
      <c r="AT13" s="121"/>
      <c r="AU13" s="121"/>
      <c r="AV13" s="121"/>
      <c r="AW13" s="121"/>
      <c r="AX13" s="121"/>
      <c r="AY13" s="121"/>
      <c r="AZ13" s="121"/>
      <c r="BA13" s="121"/>
      <c r="BB13" s="121"/>
      <c r="BC13" s="121"/>
      <c r="BD13" s="121"/>
      <c r="BE13" s="121"/>
      <c r="BF13" s="121"/>
      <c r="BG13" s="121"/>
      <c r="BH13" s="121"/>
      <c r="BI13" s="121"/>
      <c r="BJ13" s="121"/>
      <c r="BK13" s="121"/>
      <c r="BL13" s="121"/>
      <c r="BM13" s="121"/>
      <c r="BN13" s="121"/>
      <c r="BO13" s="121"/>
      <c r="BP13" s="121"/>
      <c r="BQ13" s="121"/>
      <c r="BR13" s="121"/>
      <c r="BS13" s="121"/>
      <c r="BT13" s="121"/>
      <c r="BU13" s="121"/>
      <c r="BV13" s="121"/>
      <c r="BW13" s="121"/>
      <c r="BX13" s="121"/>
      <c r="BY13" s="121"/>
      <c r="BZ13" s="121"/>
      <c r="CA13" s="121"/>
      <c r="CB13" s="121"/>
      <c r="CC13" s="121"/>
      <c r="CD13" s="121"/>
      <c r="CE13" s="121"/>
      <c r="CF13" s="121"/>
      <c r="CG13" s="121"/>
      <c r="CH13" s="121"/>
      <c r="CI13" s="121"/>
      <c r="CJ13" s="121"/>
      <c r="CK13" s="121"/>
      <c r="CL13" s="121"/>
      <c r="CM13" s="121"/>
      <c r="CN13" s="121"/>
      <c r="CO13" s="121"/>
      <c r="CP13" s="121"/>
      <c r="CQ13" s="121"/>
      <c r="CR13" s="121"/>
      <c r="CS13" s="121"/>
      <c r="CT13" s="121"/>
      <c r="CU13" s="121"/>
      <c r="CV13" s="121"/>
      <c r="CW13" s="121"/>
      <c r="CX13" s="121"/>
      <c r="CY13" s="121"/>
      <c r="CZ13" s="121"/>
      <c r="DA13" s="121"/>
      <c r="DB13" s="121"/>
      <c r="DC13" s="121"/>
      <c r="DD13" s="121"/>
      <c r="DE13" s="121"/>
      <c r="DF13" s="121"/>
      <c r="DG13" s="121"/>
      <c r="DH13" s="121"/>
      <c r="DI13" s="121"/>
      <c r="DJ13" s="121"/>
      <c r="DK13" s="121"/>
      <c r="DL13" s="121"/>
      <c r="DM13" s="121"/>
      <c r="DN13" s="121"/>
      <c r="DO13" s="121"/>
      <c r="DP13" s="121"/>
      <c r="DQ13" s="121"/>
      <c r="DR13" s="121"/>
      <c r="DS13" s="121"/>
      <c r="DT13" s="121"/>
      <c r="DU13" s="121"/>
      <c r="DV13" s="121"/>
      <c r="DW13" s="121"/>
      <c r="DX13" s="121"/>
      <c r="DY13" s="121"/>
      <c r="DZ13" s="121"/>
      <c r="EA13" s="121"/>
      <c r="EB13" s="121"/>
      <c r="EC13" s="121"/>
      <c r="ED13" s="121"/>
      <c r="EE13" s="121"/>
      <c r="EF13" s="121"/>
      <c r="EG13" s="121"/>
      <c r="EH13" s="121"/>
      <c r="EI13" s="121"/>
      <c r="EJ13" s="121"/>
      <c r="EK13" s="121"/>
      <c r="EL13" s="121"/>
      <c r="EM13" s="121"/>
      <c r="EN13" s="121"/>
      <c r="EO13" s="121"/>
      <c r="EP13" s="121"/>
      <c r="EQ13" s="121"/>
      <c r="ER13" s="121"/>
      <c r="ES13" s="121"/>
      <c r="ET13" s="121"/>
      <c r="EU13" s="121"/>
      <c r="EV13" s="121"/>
      <c r="EW13" s="121"/>
      <c r="EX13" s="121"/>
      <c r="EY13" s="121"/>
      <c r="EZ13" s="121"/>
      <c r="FA13" s="121"/>
      <c r="FB13" s="121"/>
      <c r="FC13" s="121"/>
      <c r="FD13" s="121"/>
      <c r="FE13" s="121"/>
      <c r="FF13" s="121"/>
      <c r="FG13" s="121"/>
      <c r="FH13" s="121"/>
      <c r="FI13" s="121"/>
      <c r="FJ13" s="121"/>
      <c r="FK13" s="121"/>
      <c r="FL13" s="121"/>
      <c r="FM13" s="121"/>
      <c r="FN13" s="121"/>
      <c r="FO13" s="121"/>
      <c r="FP13" s="121"/>
      <c r="FQ13" s="121"/>
      <c r="FR13" s="121"/>
      <c r="FS13" s="121"/>
      <c r="FT13" s="121"/>
      <c r="FU13" s="121"/>
      <c r="FV13" s="121"/>
      <c r="FW13" s="121"/>
      <c r="FX13" s="121"/>
      <c r="FY13" s="121"/>
      <c r="FZ13" s="121"/>
      <c r="GA13" s="121"/>
      <c r="GB13" s="121"/>
      <c r="GC13" s="121"/>
      <c r="GD13" s="121"/>
      <c r="GE13" s="121"/>
      <c r="GF13" s="121"/>
      <c r="GG13" s="121"/>
      <c r="GH13" s="121"/>
      <c r="GI13" s="121"/>
      <c r="GJ13" s="121"/>
      <c r="GK13" s="121"/>
      <c r="GL13" s="121"/>
      <c r="GM13" s="121"/>
      <c r="GN13" s="121"/>
      <c r="GO13" s="121"/>
      <c r="GP13" s="121"/>
      <c r="GQ13" s="121"/>
      <c r="GR13" s="121"/>
      <c r="GS13" s="121"/>
      <c r="GT13" s="121"/>
      <c r="GU13" s="121"/>
      <c r="GV13" s="121"/>
      <c r="GW13" s="121"/>
      <c r="GX13" s="121"/>
      <c r="GY13" s="121"/>
      <c r="GZ13" s="121"/>
      <c r="HA13" s="121"/>
      <c r="HB13" s="121"/>
      <c r="HC13" s="121"/>
      <c r="HD13" s="121"/>
      <c r="HE13" s="121"/>
      <c r="HF13" s="121"/>
      <c r="HG13" s="121"/>
      <c r="HH13" s="121"/>
      <c r="HI13" s="121"/>
      <c r="HJ13" s="121"/>
      <c r="HK13" s="121"/>
      <c r="HL13" s="121"/>
      <c r="HM13" s="121"/>
      <c r="HN13" s="121"/>
      <c r="HO13" s="121"/>
      <c r="HP13" s="121"/>
      <c r="HQ13" s="121"/>
      <c r="HR13" s="121"/>
      <c r="HS13" s="121"/>
      <c r="HT13" s="121"/>
      <c r="HU13" s="121"/>
      <c r="HV13" s="121"/>
      <c r="HW13" s="121"/>
      <c r="HX13" s="121"/>
      <c r="HY13" s="121"/>
      <c r="HZ13" s="121"/>
      <c r="IA13" s="121"/>
      <c r="IB13" s="121"/>
      <c r="IC13" s="121"/>
      <c r="ID13" s="121"/>
      <c r="IE13" s="121"/>
      <c r="IF13" s="121"/>
      <c r="IG13" s="121"/>
      <c r="IH13" s="121"/>
      <c r="II13" s="121"/>
      <c r="IJ13" s="121"/>
      <c r="IK13" s="121"/>
      <c r="IL13" s="121"/>
      <c r="IM13" s="121"/>
      <c r="IN13" s="121"/>
      <c r="IO13" s="121"/>
      <c r="IP13" s="121"/>
      <c r="IQ13" s="121"/>
      <c r="IR13" s="121"/>
      <c r="IS13" s="121"/>
      <c r="IT13" s="121"/>
      <c r="IU13" s="121"/>
      <c r="IV13" s="121"/>
    </row>
    <row r="14" spans="1:256" ht="15" customHeight="1" x14ac:dyDescent="0.2">
      <c r="A14" s="418"/>
      <c r="B14" s="426">
        <v>0</v>
      </c>
      <c r="C14" s="427">
        <v>0</v>
      </c>
      <c r="D14" s="419"/>
      <c r="E14" s="1751"/>
      <c r="F14" s="1751"/>
      <c r="G14" s="1751"/>
      <c r="H14" s="1751"/>
      <c r="I14" s="1751"/>
      <c r="J14" s="1751"/>
      <c r="K14" s="1751"/>
      <c r="L14" s="1751"/>
      <c r="M14" s="1751"/>
      <c r="N14" s="1751"/>
      <c r="O14" s="1751"/>
      <c r="P14" s="1751"/>
      <c r="Q14" s="1751"/>
      <c r="R14" s="1751"/>
      <c r="S14" s="1751"/>
      <c r="T14" s="1751"/>
      <c r="U14" s="1751"/>
      <c r="V14" s="1751"/>
      <c r="W14" s="1751"/>
      <c r="X14" s="1751"/>
      <c r="Y14" s="1751"/>
      <c r="Z14" s="1751"/>
      <c r="AA14" s="1751"/>
      <c r="AB14" s="1751"/>
      <c r="AC14" s="1751"/>
      <c r="AD14" s="1751"/>
      <c r="AE14" s="1751"/>
      <c r="AF14" s="1751"/>
      <c r="AG14" s="1751"/>
      <c r="AH14" s="1751"/>
      <c r="AI14" s="1751"/>
      <c r="AJ14" s="1751"/>
      <c r="AK14" s="1751"/>
      <c r="AL14" s="1751"/>
      <c r="AM14" s="1751"/>
      <c r="AN14" s="1751"/>
      <c r="AO14" s="1751"/>
      <c r="AP14" s="1751"/>
      <c r="AQ14" s="1751"/>
      <c r="AR14" s="1751"/>
      <c r="AS14" s="1751"/>
      <c r="AT14" s="1751"/>
      <c r="AU14" s="1751"/>
      <c r="AV14" s="1751"/>
      <c r="AW14" s="1751"/>
      <c r="AX14" s="1751"/>
      <c r="AY14" s="1751"/>
      <c r="AZ14" s="1751"/>
      <c r="BA14" s="1751"/>
      <c r="BB14" s="1751"/>
      <c r="BC14" s="1751"/>
      <c r="BD14" s="1751"/>
      <c r="BE14" s="1751"/>
      <c r="BF14" s="1751"/>
      <c r="BG14" s="1751"/>
      <c r="BH14" s="1751"/>
      <c r="BI14" s="1751"/>
      <c r="BJ14" s="1751"/>
      <c r="BK14" s="1751"/>
      <c r="BL14" s="1751"/>
      <c r="BM14" s="1751"/>
      <c r="BN14" s="1751"/>
      <c r="BO14" s="1751"/>
      <c r="BP14" s="1751"/>
      <c r="BQ14" s="1751"/>
      <c r="BR14" s="1751"/>
      <c r="BS14" s="1751"/>
      <c r="BT14" s="1751"/>
      <c r="BU14" s="1751"/>
      <c r="BV14" s="1751"/>
      <c r="BW14" s="1751"/>
      <c r="BX14" s="1751"/>
      <c r="BY14" s="1751"/>
      <c r="BZ14" s="1751"/>
      <c r="CA14" s="1751"/>
      <c r="CB14" s="1751"/>
      <c r="CC14" s="1751"/>
      <c r="CD14" s="1751"/>
      <c r="CE14" s="1751"/>
      <c r="CF14" s="1751"/>
      <c r="CG14" s="1751"/>
      <c r="CH14" s="1751"/>
      <c r="CI14" s="1751"/>
      <c r="CJ14" s="1751"/>
      <c r="CK14" s="1751"/>
      <c r="CL14" s="1751"/>
      <c r="CM14" s="1751"/>
      <c r="CN14" s="1751"/>
      <c r="CO14" s="1751"/>
      <c r="CP14" s="1751"/>
      <c r="CQ14" s="1751"/>
      <c r="CR14" s="1751"/>
      <c r="CS14" s="1751"/>
      <c r="CT14" s="1751"/>
      <c r="CU14" s="1751"/>
      <c r="CV14" s="1751"/>
      <c r="CW14" s="1751"/>
      <c r="CX14" s="1751"/>
      <c r="CY14" s="1751"/>
      <c r="CZ14" s="1751"/>
      <c r="DA14" s="1751"/>
      <c r="DB14" s="1751"/>
      <c r="DC14" s="1751"/>
      <c r="DD14" s="1751"/>
      <c r="DE14" s="1751"/>
      <c r="DF14" s="1751"/>
      <c r="DG14" s="1751"/>
      <c r="DH14" s="1751"/>
      <c r="DI14" s="1751"/>
      <c r="DJ14" s="1751"/>
      <c r="DK14" s="1751"/>
      <c r="DL14" s="1751"/>
      <c r="DM14" s="1751"/>
      <c r="DN14" s="1751"/>
      <c r="DO14" s="1751"/>
      <c r="DP14" s="1751"/>
      <c r="DQ14" s="1751"/>
      <c r="DR14" s="1751"/>
      <c r="DS14" s="1751"/>
      <c r="DT14" s="1751"/>
      <c r="DU14" s="1751"/>
      <c r="DV14" s="1751"/>
      <c r="DW14" s="1751"/>
      <c r="DX14" s="1751"/>
      <c r="DY14" s="1751"/>
      <c r="DZ14" s="1751"/>
      <c r="EA14" s="1751"/>
      <c r="EB14" s="1751"/>
      <c r="EC14" s="1751"/>
      <c r="ED14" s="1751"/>
      <c r="EE14" s="1751"/>
      <c r="EF14" s="1751"/>
      <c r="EG14" s="1751"/>
      <c r="EH14" s="1751"/>
      <c r="EI14" s="1751"/>
      <c r="EJ14" s="1751"/>
      <c r="EK14" s="1751"/>
      <c r="EL14" s="1751"/>
      <c r="EM14" s="1751"/>
      <c r="EN14" s="1751"/>
      <c r="EO14" s="1751"/>
      <c r="EP14" s="1751"/>
      <c r="EQ14" s="1751"/>
      <c r="ER14" s="1751"/>
      <c r="ES14" s="1751"/>
      <c r="ET14" s="1751"/>
      <c r="EU14" s="1751"/>
      <c r="EV14" s="1751"/>
      <c r="EW14" s="1751"/>
      <c r="EX14" s="1751"/>
      <c r="EY14" s="1751"/>
      <c r="EZ14" s="1751"/>
      <c r="FA14" s="1751"/>
      <c r="FB14" s="1751"/>
      <c r="FC14" s="1751"/>
      <c r="FD14" s="1751"/>
      <c r="FE14" s="1751"/>
      <c r="FF14" s="1751"/>
      <c r="FG14" s="1751"/>
      <c r="FH14" s="1751"/>
      <c r="FI14" s="1751"/>
      <c r="FJ14" s="1751"/>
      <c r="FK14" s="1751"/>
      <c r="FL14" s="1751"/>
      <c r="FM14" s="1751"/>
      <c r="FN14" s="1751"/>
      <c r="FO14" s="1751"/>
      <c r="FP14" s="1751"/>
      <c r="FQ14" s="1751"/>
      <c r="FR14" s="1751"/>
      <c r="FS14" s="1751"/>
      <c r="FT14" s="1751"/>
      <c r="FU14" s="1751"/>
      <c r="FV14" s="1751"/>
      <c r="FW14" s="1751"/>
      <c r="FX14" s="1751"/>
      <c r="FY14" s="1751"/>
      <c r="FZ14" s="1751"/>
      <c r="GA14" s="1751"/>
      <c r="GB14" s="1751"/>
      <c r="GC14" s="1751"/>
      <c r="GD14" s="1751"/>
      <c r="GE14" s="1751"/>
      <c r="GF14" s="1751"/>
      <c r="GG14" s="1751"/>
      <c r="GH14" s="1751"/>
      <c r="GI14" s="1751"/>
      <c r="GJ14" s="1751"/>
      <c r="GK14" s="1751"/>
      <c r="GL14" s="1751"/>
      <c r="GM14" s="1751"/>
      <c r="GN14" s="1751"/>
      <c r="GO14" s="1751"/>
      <c r="GP14" s="1751"/>
      <c r="GQ14" s="1751"/>
      <c r="GR14" s="1751"/>
      <c r="GS14" s="1751"/>
      <c r="GT14" s="1751"/>
      <c r="GU14" s="1751"/>
      <c r="GV14" s="1751"/>
      <c r="GW14" s="1751"/>
      <c r="GX14" s="1751"/>
      <c r="GY14" s="1751"/>
      <c r="GZ14" s="1751"/>
      <c r="HA14" s="1751"/>
      <c r="HB14" s="1751"/>
      <c r="HC14" s="1751"/>
      <c r="HD14" s="1751"/>
      <c r="HE14" s="1751"/>
      <c r="HF14" s="1751"/>
      <c r="HG14" s="1751"/>
      <c r="HH14" s="1751"/>
      <c r="HI14" s="1751"/>
      <c r="HJ14" s="1751"/>
      <c r="HK14" s="1751"/>
      <c r="HL14" s="1751"/>
      <c r="HM14" s="1751"/>
      <c r="HN14" s="1751"/>
      <c r="HO14" s="1751"/>
      <c r="HP14" s="1751"/>
      <c r="HQ14" s="1751"/>
      <c r="HR14" s="1751"/>
      <c r="HS14" s="1751"/>
      <c r="HT14" s="1751"/>
      <c r="HU14" s="1751"/>
      <c r="HV14" s="1751"/>
      <c r="HW14" s="1751"/>
      <c r="HX14" s="1751"/>
      <c r="HY14" s="1751"/>
      <c r="HZ14" s="1751"/>
      <c r="IA14" s="1751"/>
      <c r="IB14" s="1751"/>
      <c r="IC14" s="1751"/>
      <c r="ID14" s="1751"/>
      <c r="IE14" s="1751"/>
      <c r="IF14" s="1751"/>
      <c r="IG14" s="1751"/>
      <c r="IH14" s="1751"/>
      <c r="II14" s="1751"/>
      <c r="IJ14" s="1751"/>
      <c r="IK14" s="1751"/>
      <c r="IL14" s="1751"/>
      <c r="IM14" s="1751"/>
      <c r="IN14" s="1751"/>
      <c r="IO14" s="1751"/>
      <c r="IP14" s="1751"/>
      <c r="IQ14" s="1751"/>
      <c r="IR14" s="1751"/>
      <c r="IS14" s="1751"/>
      <c r="IT14" s="1751"/>
      <c r="IU14" s="1751"/>
      <c r="IV14" s="1751"/>
    </row>
    <row r="15" spans="1:256" ht="15" customHeight="1" x14ac:dyDescent="0.2">
      <c r="A15" s="420" t="s">
        <v>115</v>
      </c>
      <c r="B15" s="426">
        <v>0</v>
      </c>
      <c r="C15" s="427">
        <v>0</v>
      </c>
      <c r="D15" s="419"/>
      <c r="E15" s="1751"/>
      <c r="F15" s="1751"/>
      <c r="G15" s="1751"/>
      <c r="H15" s="1751"/>
      <c r="I15" s="1751"/>
      <c r="J15" s="1751"/>
      <c r="K15" s="1751"/>
      <c r="L15" s="1751"/>
      <c r="M15" s="1751"/>
      <c r="N15" s="1751"/>
      <c r="O15" s="1751"/>
      <c r="P15" s="1751"/>
      <c r="Q15" s="1751"/>
      <c r="R15" s="1751"/>
      <c r="S15" s="1751"/>
      <c r="T15" s="1751"/>
      <c r="U15" s="1751"/>
      <c r="V15" s="1751"/>
      <c r="W15" s="1751"/>
      <c r="X15" s="1751"/>
      <c r="Y15" s="1751"/>
      <c r="Z15" s="1751"/>
      <c r="AA15" s="1751"/>
      <c r="AB15" s="1751"/>
      <c r="AC15" s="1751"/>
      <c r="AD15" s="1751"/>
      <c r="AE15" s="1751"/>
      <c r="AF15" s="1751"/>
      <c r="AG15" s="1751"/>
      <c r="AH15" s="1751"/>
      <c r="AI15" s="1751"/>
      <c r="AJ15" s="1751"/>
      <c r="AK15" s="1751"/>
      <c r="AL15" s="1751"/>
      <c r="AM15" s="1751"/>
      <c r="AN15" s="1751"/>
      <c r="AO15" s="1751"/>
      <c r="AP15" s="1751"/>
      <c r="AQ15" s="1751"/>
      <c r="AR15" s="1751"/>
      <c r="AS15" s="1751"/>
      <c r="AT15" s="1751"/>
      <c r="AU15" s="1751"/>
      <c r="AV15" s="1751"/>
      <c r="AW15" s="1751"/>
      <c r="AX15" s="1751"/>
      <c r="AY15" s="1751"/>
      <c r="AZ15" s="1751"/>
      <c r="BA15" s="1751"/>
      <c r="BB15" s="1751"/>
      <c r="BC15" s="1751"/>
      <c r="BD15" s="1751"/>
      <c r="BE15" s="1751"/>
      <c r="BF15" s="1751"/>
      <c r="BG15" s="1751"/>
      <c r="BH15" s="1751"/>
      <c r="BI15" s="1751"/>
      <c r="BJ15" s="1751"/>
      <c r="BK15" s="1751"/>
      <c r="BL15" s="1751"/>
      <c r="BM15" s="1751"/>
      <c r="BN15" s="1751"/>
      <c r="BO15" s="1751"/>
      <c r="BP15" s="1751"/>
      <c r="BQ15" s="1751"/>
      <c r="BR15" s="1751"/>
      <c r="BS15" s="1751"/>
      <c r="BT15" s="1751"/>
      <c r="BU15" s="1751"/>
      <c r="BV15" s="1751"/>
      <c r="BW15" s="1751"/>
      <c r="BX15" s="1751"/>
      <c r="BY15" s="1751"/>
      <c r="BZ15" s="1751"/>
      <c r="CA15" s="1751"/>
      <c r="CB15" s="1751"/>
      <c r="CC15" s="1751"/>
      <c r="CD15" s="1751"/>
      <c r="CE15" s="1751"/>
      <c r="CF15" s="1751"/>
      <c r="CG15" s="1751"/>
      <c r="CH15" s="1751"/>
      <c r="CI15" s="1751"/>
      <c r="CJ15" s="1751"/>
      <c r="CK15" s="1751"/>
      <c r="CL15" s="1751"/>
      <c r="CM15" s="1751"/>
      <c r="CN15" s="1751"/>
      <c r="CO15" s="1751"/>
      <c r="CP15" s="1751"/>
      <c r="CQ15" s="1751"/>
      <c r="CR15" s="1751"/>
      <c r="CS15" s="1751"/>
      <c r="CT15" s="1751"/>
      <c r="CU15" s="1751"/>
      <c r="CV15" s="1751"/>
      <c r="CW15" s="1751"/>
      <c r="CX15" s="1751"/>
      <c r="CY15" s="1751"/>
      <c r="CZ15" s="1751"/>
      <c r="DA15" s="1751"/>
      <c r="DB15" s="1751"/>
      <c r="DC15" s="1751"/>
      <c r="DD15" s="1751"/>
      <c r="DE15" s="1751"/>
      <c r="DF15" s="1751"/>
      <c r="DG15" s="1751"/>
      <c r="DH15" s="1751"/>
      <c r="DI15" s="1751"/>
      <c r="DJ15" s="1751"/>
      <c r="DK15" s="1751"/>
      <c r="DL15" s="1751"/>
      <c r="DM15" s="1751"/>
      <c r="DN15" s="1751"/>
      <c r="DO15" s="1751"/>
      <c r="DP15" s="1751"/>
      <c r="DQ15" s="1751"/>
      <c r="DR15" s="1751"/>
      <c r="DS15" s="1751"/>
      <c r="DT15" s="1751"/>
      <c r="DU15" s="1751"/>
      <c r="DV15" s="1751"/>
      <c r="DW15" s="1751"/>
      <c r="DX15" s="1751"/>
      <c r="DY15" s="1751"/>
      <c r="DZ15" s="1751"/>
      <c r="EA15" s="1751"/>
      <c r="EB15" s="1751"/>
      <c r="EC15" s="1751"/>
      <c r="ED15" s="1751"/>
      <c r="EE15" s="1751"/>
      <c r="EF15" s="1751"/>
      <c r="EG15" s="1751"/>
      <c r="EH15" s="1751"/>
      <c r="EI15" s="1751"/>
      <c r="EJ15" s="1751"/>
      <c r="EK15" s="1751"/>
      <c r="EL15" s="1751"/>
      <c r="EM15" s="1751"/>
      <c r="EN15" s="1751"/>
      <c r="EO15" s="1751"/>
      <c r="EP15" s="1751"/>
      <c r="EQ15" s="1751"/>
      <c r="ER15" s="1751"/>
      <c r="ES15" s="1751"/>
      <c r="ET15" s="1751"/>
      <c r="EU15" s="1751"/>
      <c r="EV15" s="1751"/>
      <c r="EW15" s="1751"/>
      <c r="EX15" s="1751"/>
      <c r="EY15" s="1751"/>
      <c r="EZ15" s="1751"/>
      <c r="FA15" s="1751"/>
      <c r="FB15" s="1751"/>
      <c r="FC15" s="1751"/>
      <c r="FD15" s="1751"/>
      <c r="FE15" s="1751"/>
      <c r="FF15" s="1751"/>
      <c r="FG15" s="1751"/>
      <c r="FH15" s="1751"/>
      <c r="FI15" s="1751"/>
      <c r="FJ15" s="1751"/>
      <c r="FK15" s="1751"/>
      <c r="FL15" s="1751"/>
      <c r="FM15" s="1751"/>
      <c r="FN15" s="1751"/>
      <c r="FO15" s="1751"/>
      <c r="FP15" s="1751"/>
      <c r="FQ15" s="1751"/>
      <c r="FR15" s="1751"/>
      <c r="FS15" s="1751"/>
      <c r="FT15" s="1751"/>
      <c r="FU15" s="1751"/>
      <c r="FV15" s="1751"/>
      <c r="FW15" s="1751"/>
      <c r="FX15" s="1751"/>
      <c r="FY15" s="1751"/>
      <c r="FZ15" s="1751"/>
      <c r="GA15" s="1751"/>
      <c r="GB15" s="1751"/>
      <c r="GC15" s="1751"/>
      <c r="GD15" s="1751"/>
      <c r="GE15" s="1751"/>
      <c r="GF15" s="1751"/>
      <c r="GG15" s="1751"/>
      <c r="GH15" s="1751"/>
      <c r="GI15" s="1751"/>
      <c r="GJ15" s="1751"/>
      <c r="GK15" s="1751"/>
      <c r="GL15" s="1751"/>
      <c r="GM15" s="1751"/>
      <c r="GN15" s="1751"/>
      <c r="GO15" s="1751"/>
      <c r="GP15" s="1751"/>
      <c r="GQ15" s="1751"/>
      <c r="GR15" s="1751"/>
      <c r="GS15" s="1751"/>
      <c r="GT15" s="1751"/>
      <c r="GU15" s="1751"/>
      <c r="GV15" s="1751"/>
      <c r="GW15" s="1751"/>
      <c r="GX15" s="1751"/>
      <c r="GY15" s="1751"/>
      <c r="GZ15" s="1751"/>
      <c r="HA15" s="1751"/>
      <c r="HB15" s="1751"/>
      <c r="HC15" s="1751"/>
      <c r="HD15" s="1751"/>
      <c r="HE15" s="1751"/>
      <c r="HF15" s="1751"/>
      <c r="HG15" s="1751"/>
      <c r="HH15" s="1751"/>
      <c r="HI15" s="1751"/>
      <c r="HJ15" s="1751"/>
      <c r="HK15" s="1751"/>
      <c r="HL15" s="1751"/>
      <c r="HM15" s="1751"/>
      <c r="HN15" s="1751"/>
      <c r="HO15" s="1751"/>
      <c r="HP15" s="1751"/>
      <c r="HQ15" s="1751"/>
      <c r="HR15" s="1751"/>
      <c r="HS15" s="1751"/>
      <c r="HT15" s="1751"/>
      <c r="HU15" s="1751"/>
      <c r="HV15" s="1751"/>
      <c r="HW15" s="1751"/>
      <c r="HX15" s="1751"/>
      <c r="HY15" s="1751"/>
      <c r="HZ15" s="1751"/>
      <c r="IA15" s="1751"/>
      <c r="IB15" s="1751"/>
      <c r="IC15" s="1751"/>
      <c r="ID15" s="1751"/>
      <c r="IE15" s="1751"/>
      <c r="IF15" s="1751"/>
      <c r="IG15" s="1751"/>
      <c r="IH15" s="1751"/>
      <c r="II15" s="1751"/>
      <c r="IJ15" s="1751"/>
      <c r="IK15" s="1751"/>
      <c r="IL15" s="1751"/>
      <c r="IM15" s="1751"/>
      <c r="IN15" s="1751"/>
      <c r="IO15" s="1751"/>
      <c r="IP15" s="1751"/>
      <c r="IQ15" s="1751"/>
      <c r="IR15" s="1751"/>
      <c r="IS15" s="1751"/>
      <c r="IT15" s="1751"/>
      <c r="IU15" s="1751"/>
      <c r="IV15" s="1751"/>
    </row>
    <row r="16" spans="1:256" ht="15" hidden="1" customHeight="1" x14ac:dyDescent="0.2">
      <c r="A16" s="418"/>
      <c r="B16" s="430"/>
      <c r="C16" s="431">
        <v>4165345</v>
      </c>
      <c r="D16" s="419"/>
      <c r="E16" s="121"/>
      <c r="F16" s="121"/>
      <c r="G16" s="121"/>
      <c r="H16" s="121"/>
      <c r="I16" s="121"/>
      <c r="J16" s="121"/>
      <c r="K16" s="121"/>
      <c r="L16" s="121"/>
      <c r="M16" s="121"/>
      <c r="N16" s="121"/>
      <c r="O16" s="121"/>
      <c r="P16" s="121"/>
      <c r="Q16" s="121"/>
      <c r="R16" s="121"/>
      <c r="S16" s="121"/>
      <c r="T16" s="121"/>
      <c r="U16" s="121"/>
      <c r="V16" s="121"/>
      <c r="W16" s="121"/>
      <c r="X16" s="121"/>
      <c r="Y16" s="121"/>
      <c r="Z16" s="121"/>
      <c r="AA16" s="121"/>
      <c r="AB16" s="121"/>
      <c r="AC16" s="121"/>
      <c r="AD16" s="121"/>
      <c r="AE16" s="121"/>
      <c r="AF16" s="121"/>
      <c r="AG16" s="121"/>
      <c r="AH16" s="121"/>
      <c r="AI16" s="121"/>
      <c r="AJ16" s="121"/>
      <c r="AK16" s="121"/>
      <c r="AL16" s="121"/>
      <c r="AM16" s="121"/>
      <c r="AN16" s="121"/>
      <c r="AO16" s="121"/>
      <c r="AP16" s="121"/>
      <c r="AQ16" s="121"/>
      <c r="AR16" s="121"/>
      <c r="AS16" s="121"/>
      <c r="AT16" s="121"/>
      <c r="AU16" s="121"/>
      <c r="AV16" s="121"/>
      <c r="AW16" s="121"/>
      <c r="AX16" s="121"/>
      <c r="AY16" s="121"/>
      <c r="AZ16" s="121"/>
      <c r="BA16" s="121"/>
      <c r="BB16" s="121"/>
      <c r="BC16" s="121"/>
      <c r="BD16" s="121"/>
      <c r="BE16" s="121"/>
      <c r="BF16" s="121"/>
      <c r="BG16" s="121"/>
      <c r="BH16" s="121"/>
      <c r="BI16" s="121"/>
      <c r="BJ16" s="121"/>
      <c r="BK16" s="121"/>
      <c r="BL16" s="121"/>
      <c r="BM16" s="121"/>
      <c r="BN16" s="121"/>
      <c r="BO16" s="121"/>
      <c r="BP16" s="121"/>
      <c r="BQ16" s="121"/>
      <c r="BR16" s="121"/>
      <c r="BS16" s="121"/>
      <c r="BT16" s="121"/>
      <c r="BU16" s="121"/>
      <c r="BV16" s="121"/>
      <c r="BW16" s="121"/>
      <c r="BX16" s="121"/>
      <c r="BY16" s="121"/>
      <c r="BZ16" s="121"/>
      <c r="CA16" s="121"/>
      <c r="CB16" s="121"/>
      <c r="CC16" s="121"/>
      <c r="CD16" s="121"/>
      <c r="CE16" s="121"/>
      <c r="CF16" s="121"/>
      <c r="CG16" s="121"/>
      <c r="CH16" s="121"/>
      <c r="CI16" s="121"/>
      <c r="CJ16" s="121"/>
      <c r="CK16" s="121"/>
      <c r="CL16" s="121"/>
      <c r="CM16" s="121"/>
      <c r="CN16" s="121"/>
      <c r="CO16" s="121"/>
      <c r="CP16" s="121"/>
      <c r="CQ16" s="121"/>
      <c r="CR16" s="121"/>
      <c r="CS16" s="121"/>
      <c r="CT16" s="121"/>
      <c r="CU16" s="121"/>
      <c r="CV16" s="121"/>
      <c r="CW16" s="121"/>
      <c r="CX16" s="121"/>
      <c r="CY16" s="121"/>
      <c r="CZ16" s="121"/>
      <c r="DA16" s="121"/>
      <c r="DB16" s="121"/>
      <c r="DC16" s="121"/>
      <c r="DD16" s="121"/>
      <c r="DE16" s="121"/>
      <c r="DF16" s="121"/>
      <c r="DG16" s="121"/>
      <c r="DH16" s="121"/>
      <c r="DI16" s="121"/>
      <c r="DJ16" s="121"/>
      <c r="DK16" s="121"/>
      <c r="DL16" s="121"/>
      <c r="DM16" s="121"/>
      <c r="DN16" s="121"/>
      <c r="DO16" s="121"/>
      <c r="DP16" s="121"/>
      <c r="DQ16" s="121"/>
      <c r="DR16" s="121"/>
      <c r="DS16" s="121"/>
      <c r="DT16" s="121"/>
      <c r="DU16" s="121"/>
      <c r="DV16" s="121"/>
      <c r="DW16" s="121"/>
      <c r="DX16" s="121"/>
      <c r="DY16" s="121"/>
      <c r="DZ16" s="121"/>
      <c r="EA16" s="121"/>
      <c r="EB16" s="121"/>
      <c r="EC16" s="121"/>
      <c r="ED16" s="121"/>
      <c r="EE16" s="121"/>
      <c r="EF16" s="121"/>
      <c r="EG16" s="121"/>
      <c r="EH16" s="121"/>
      <c r="EI16" s="121"/>
      <c r="EJ16" s="121"/>
      <c r="EK16" s="121"/>
      <c r="EL16" s="121"/>
      <c r="EM16" s="121"/>
      <c r="EN16" s="121"/>
      <c r="EO16" s="121"/>
      <c r="EP16" s="121"/>
      <c r="EQ16" s="121"/>
      <c r="ER16" s="121"/>
      <c r="ES16" s="121"/>
      <c r="ET16" s="121"/>
      <c r="EU16" s="121"/>
      <c r="EV16" s="121"/>
      <c r="EW16" s="121"/>
      <c r="EX16" s="121"/>
      <c r="EY16" s="121"/>
      <c r="EZ16" s="121"/>
      <c r="FA16" s="121"/>
      <c r="FB16" s="121"/>
      <c r="FC16" s="121"/>
      <c r="FD16" s="121"/>
      <c r="FE16" s="121"/>
      <c r="FF16" s="121"/>
      <c r="FG16" s="121"/>
      <c r="FH16" s="121"/>
      <c r="FI16" s="121"/>
      <c r="FJ16" s="121"/>
      <c r="FK16" s="121"/>
      <c r="FL16" s="121"/>
      <c r="FM16" s="121"/>
      <c r="FN16" s="121"/>
      <c r="FO16" s="121"/>
      <c r="FP16" s="121"/>
      <c r="FQ16" s="121"/>
      <c r="FR16" s="121"/>
      <c r="FS16" s="121"/>
      <c r="FT16" s="121"/>
      <c r="FU16" s="121"/>
      <c r="FV16" s="121"/>
      <c r="FW16" s="121"/>
      <c r="FX16" s="121"/>
      <c r="FY16" s="121"/>
      <c r="FZ16" s="121"/>
      <c r="GA16" s="121"/>
      <c r="GB16" s="121"/>
      <c r="GC16" s="121"/>
      <c r="GD16" s="121"/>
      <c r="GE16" s="121"/>
      <c r="GF16" s="121"/>
      <c r="GG16" s="121"/>
      <c r="GH16" s="121"/>
      <c r="GI16" s="121"/>
      <c r="GJ16" s="121"/>
      <c r="GK16" s="121"/>
      <c r="GL16" s="121"/>
      <c r="GM16" s="121"/>
      <c r="GN16" s="121"/>
      <c r="GO16" s="121"/>
      <c r="GP16" s="121"/>
      <c r="GQ16" s="121"/>
      <c r="GR16" s="121"/>
      <c r="GS16" s="121"/>
      <c r="GT16" s="121"/>
      <c r="GU16" s="121"/>
      <c r="GV16" s="121"/>
      <c r="GW16" s="121"/>
      <c r="GX16" s="121"/>
      <c r="GY16" s="121"/>
      <c r="GZ16" s="121"/>
      <c r="HA16" s="121"/>
      <c r="HB16" s="121"/>
      <c r="HC16" s="121"/>
      <c r="HD16" s="121"/>
      <c r="HE16" s="121"/>
      <c r="HF16" s="121"/>
      <c r="HG16" s="121"/>
      <c r="HH16" s="121"/>
      <c r="HI16" s="121"/>
      <c r="HJ16" s="121"/>
      <c r="HK16" s="121"/>
      <c r="HL16" s="121"/>
      <c r="HM16" s="121"/>
      <c r="HN16" s="121"/>
      <c r="HO16" s="121"/>
      <c r="HP16" s="121"/>
      <c r="HQ16" s="121"/>
      <c r="HR16" s="121"/>
      <c r="HS16" s="121"/>
      <c r="HT16" s="121"/>
      <c r="HU16" s="121"/>
      <c r="HV16" s="121"/>
      <c r="HW16" s="121"/>
      <c r="HX16" s="121"/>
      <c r="HY16" s="121"/>
      <c r="HZ16" s="121"/>
      <c r="IA16" s="121"/>
      <c r="IB16" s="121"/>
      <c r="IC16" s="121"/>
      <c r="ID16" s="121"/>
      <c r="IE16" s="121"/>
      <c r="IF16" s="121"/>
      <c r="IG16" s="121"/>
      <c r="IH16" s="121"/>
      <c r="II16" s="121"/>
      <c r="IJ16" s="121"/>
      <c r="IK16" s="121"/>
      <c r="IL16" s="121"/>
      <c r="IM16" s="121"/>
      <c r="IN16" s="121"/>
      <c r="IO16" s="121"/>
      <c r="IP16" s="121"/>
      <c r="IQ16" s="121"/>
      <c r="IR16" s="121"/>
      <c r="IS16" s="121"/>
      <c r="IT16" s="121"/>
      <c r="IU16" s="121"/>
      <c r="IV16" s="121"/>
    </row>
    <row r="17" spans="1:256" ht="15" hidden="1" customHeight="1" x14ac:dyDescent="0.2">
      <c r="A17" s="418"/>
      <c r="B17" s="430"/>
      <c r="C17" s="431">
        <v>-4165345</v>
      </c>
      <c r="D17" s="419"/>
      <c r="E17" s="121"/>
      <c r="F17" s="121"/>
      <c r="G17" s="121"/>
      <c r="H17" s="121"/>
      <c r="I17" s="121"/>
      <c r="J17" s="121"/>
      <c r="K17" s="121"/>
      <c r="L17" s="121"/>
      <c r="M17" s="121"/>
      <c r="N17" s="121"/>
      <c r="O17" s="121"/>
      <c r="P17" s="121"/>
      <c r="Q17" s="121"/>
      <c r="R17" s="121"/>
      <c r="S17" s="121"/>
      <c r="T17" s="121"/>
      <c r="U17" s="121"/>
      <c r="V17" s="121"/>
      <c r="W17" s="121"/>
      <c r="X17" s="121"/>
      <c r="Y17" s="121"/>
      <c r="Z17" s="121"/>
      <c r="AA17" s="121"/>
      <c r="AB17" s="121"/>
      <c r="AC17" s="121"/>
      <c r="AD17" s="121"/>
      <c r="AE17" s="121"/>
      <c r="AF17" s="121"/>
      <c r="AG17" s="121"/>
      <c r="AH17" s="121"/>
      <c r="AI17" s="121"/>
      <c r="AJ17" s="121"/>
      <c r="AK17" s="121"/>
      <c r="AL17" s="121"/>
      <c r="AM17" s="121"/>
      <c r="AN17" s="121"/>
      <c r="AO17" s="121"/>
      <c r="AP17" s="121"/>
      <c r="AQ17" s="121"/>
      <c r="AR17" s="121"/>
      <c r="AS17" s="121"/>
      <c r="AT17" s="121"/>
      <c r="AU17" s="121"/>
      <c r="AV17" s="121"/>
      <c r="AW17" s="121"/>
      <c r="AX17" s="121"/>
      <c r="AY17" s="121"/>
      <c r="AZ17" s="121"/>
      <c r="BA17" s="121"/>
      <c r="BB17" s="121"/>
      <c r="BC17" s="121"/>
      <c r="BD17" s="121"/>
      <c r="BE17" s="121"/>
      <c r="BF17" s="121"/>
      <c r="BG17" s="121"/>
      <c r="BH17" s="121"/>
      <c r="BI17" s="121"/>
      <c r="BJ17" s="121"/>
      <c r="BK17" s="121"/>
      <c r="BL17" s="121"/>
      <c r="BM17" s="121"/>
      <c r="BN17" s="121"/>
      <c r="BO17" s="121"/>
      <c r="BP17" s="121"/>
      <c r="BQ17" s="121"/>
      <c r="BR17" s="121"/>
      <c r="BS17" s="121"/>
      <c r="BT17" s="121"/>
      <c r="BU17" s="121"/>
      <c r="BV17" s="121"/>
      <c r="BW17" s="121"/>
      <c r="BX17" s="121"/>
      <c r="BY17" s="121"/>
      <c r="BZ17" s="121"/>
      <c r="CA17" s="121"/>
      <c r="CB17" s="121"/>
      <c r="CC17" s="121"/>
      <c r="CD17" s="121"/>
      <c r="CE17" s="121"/>
      <c r="CF17" s="121"/>
      <c r="CG17" s="121"/>
      <c r="CH17" s="121"/>
      <c r="CI17" s="121"/>
      <c r="CJ17" s="121"/>
      <c r="CK17" s="121"/>
      <c r="CL17" s="121"/>
      <c r="CM17" s="121"/>
      <c r="CN17" s="121"/>
      <c r="CO17" s="121"/>
      <c r="CP17" s="121"/>
      <c r="CQ17" s="121"/>
      <c r="CR17" s="121"/>
      <c r="CS17" s="121"/>
      <c r="CT17" s="121"/>
      <c r="CU17" s="121"/>
      <c r="CV17" s="121"/>
      <c r="CW17" s="121"/>
      <c r="CX17" s="121"/>
      <c r="CY17" s="121"/>
      <c r="CZ17" s="121"/>
      <c r="DA17" s="121"/>
      <c r="DB17" s="121"/>
      <c r="DC17" s="121"/>
      <c r="DD17" s="121"/>
      <c r="DE17" s="121"/>
      <c r="DF17" s="121"/>
      <c r="DG17" s="121"/>
      <c r="DH17" s="121"/>
      <c r="DI17" s="121"/>
      <c r="DJ17" s="121"/>
      <c r="DK17" s="121"/>
      <c r="DL17" s="121"/>
      <c r="DM17" s="121"/>
      <c r="DN17" s="121"/>
      <c r="DO17" s="121"/>
      <c r="DP17" s="121"/>
      <c r="DQ17" s="121"/>
      <c r="DR17" s="121"/>
      <c r="DS17" s="121"/>
      <c r="DT17" s="121"/>
      <c r="DU17" s="121"/>
      <c r="DV17" s="121"/>
      <c r="DW17" s="121"/>
      <c r="DX17" s="121"/>
      <c r="DY17" s="121"/>
      <c r="DZ17" s="121"/>
      <c r="EA17" s="121"/>
      <c r="EB17" s="121"/>
      <c r="EC17" s="121"/>
      <c r="ED17" s="121"/>
      <c r="EE17" s="121"/>
      <c r="EF17" s="121"/>
      <c r="EG17" s="121"/>
      <c r="EH17" s="121"/>
      <c r="EI17" s="121"/>
      <c r="EJ17" s="121"/>
      <c r="EK17" s="121"/>
      <c r="EL17" s="121"/>
      <c r="EM17" s="121"/>
      <c r="EN17" s="121"/>
      <c r="EO17" s="121"/>
      <c r="EP17" s="121"/>
      <c r="EQ17" s="121"/>
      <c r="ER17" s="121"/>
      <c r="ES17" s="121"/>
      <c r="ET17" s="121"/>
      <c r="EU17" s="121"/>
      <c r="EV17" s="121"/>
      <c r="EW17" s="121"/>
      <c r="EX17" s="121"/>
      <c r="EY17" s="121"/>
      <c r="EZ17" s="121"/>
      <c r="FA17" s="121"/>
      <c r="FB17" s="121"/>
      <c r="FC17" s="121"/>
      <c r="FD17" s="121"/>
      <c r="FE17" s="121"/>
      <c r="FF17" s="121"/>
      <c r="FG17" s="121"/>
      <c r="FH17" s="121"/>
      <c r="FI17" s="121"/>
      <c r="FJ17" s="121"/>
      <c r="FK17" s="121"/>
      <c r="FL17" s="121"/>
      <c r="FM17" s="121"/>
      <c r="FN17" s="121"/>
      <c r="FO17" s="121"/>
      <c r="FP17" s="121"/>
      <c r="FQ17" s="121"/>
      <c r="FR17" s="121"/>
      <c r="FS17" s="121"/>
      <c r="FT17" s="121"/>
      <c r="FU17" s="121"/>
      <c r="FV17" s="121"/>
      <c r="FW17" s="121"/>
      <c r="FX17" s="121"/>
      <c r="FY17" s="121"/>
      <c r="FZ17" s="121"/>
      <c r="GA17" s="121"/>
      <c r="GB17" s="121"/>
      <c r="GC17" s="121"/>
      <c r="GD17" s="121"/>
      <c r="GE17" s="121"/>
      <c r="GF17" s="121"/>
      <c r="GG17" s="121"/>
      <c r="GH17" s="121"/>
      <c r="GI17" s="121"/>
      <c r="GJ17" s="121"/>
      <c r="GK17" s="121"/>
      <c r="GL17" s="121"/>
      <c r="GM17" s="121"/>
      <c r="GN17" s="121"/>
      <c r="GO17" s="121"/>
      <c r="GP17" s="121"/>
      <c r="GQ17" s="121"/>
      <c r="GR17" s="121"/>
      <c r="GS17" s="121"/>
      <c r="GT17" s="121"/>
      <c r="GU17" s="121"/>
      <c r="GV17" s="121"/>
      <c r="GW17" s="121"/>
      <c r="GX17" s="121"/>
      <c r="GY17" s="121"/>
      <c r="GZ17" s="121"/>
      <c r="HA17" s="121"/>
      <c r="HB17" s="121"/>
      <c r="HC17" s="121"/>
      <c r="HD17" s="121"/>
      <c r="HE17" s="121"/>
      <c r="HF17" s="121"/>
      <c r="HG17" s="121"/>
      <c r="HH17" s="121"/>
      <c r="HI17" s="121"/>
      <c r="HJ17" s="121"/>
      <c r="HK17" s="121"/>
      <c r="HL17" s="121"/>
      <c r="HM17" s="121"/>
      <c r="HN17" s="121"/>
      <c r="HO17" s="121"/>
      <c r="HP17" s="121"/>
      <c r="HQ17" s="121"/>
      <c r="HR17" s="121"/>
      <c r="HS17" s="121"/>
      <c r="HT17" s="121"/>
      <c r="HU17" s="121"/>
      <c r="HV17" s="121"/>
      <c r="HW17" s="121"/>
      <c r="HX17" s="121"/>
      <c r="HY17" s="121"/>
      <c r="HZ17" s="121"/>
      <c r="IA17" s="121"/>
      <c r="IB17" s="121"/>
      <c r="IC17" s="121"/>
      <c r="ID17" s="121"/>
      <c r="IE17" s="121"/>
      <c r="IF17" s="121"/>
      <c r="IG17" s="121"/>
      <c r="IH17" s="121"/>
      <c r="II17" s="121"/>
      <c r="IJ17" s="121"/>
      <c r="IK17" s="121"/>
      <c r="IL17" s="121"/>
      <c r="IM17" s="121"/>
      <c r="IN17" s="121"/>
      <c r="IO17" s="121"/>
      <c r="IP17" s="121"/>
      <c r="IQ17" s="121"/>
      <c r="IR17" s="121"/>
      <c r="IS17" s="121"/>
      <c r="IT17" s="121"/>
      <c r="IU17" s="121"/>
      <c r="IV17" s="121"/>
    </row>
    <row r="18" spans="1:256" ht="15" hidden="1" customHeight="1" x14ac:dyDescent="0.2">
      <c r="A18" s="418" t="s">
        <v>118</v>
      </c>
      <c r="B18" s="426">
        <v>0</v>
      </c>
      <c r="C18" s="427"/>
      <c r="D18" s="419"/>
      <c r="E18" s="1751"/>
      <c r="F18" s="1751"/>
      <c r="G18" s="1751"/>
      <c r="H18" s="1751"/>
      <c r="I18" s="1751"/>
      <c r="J18" s="1751"/>
      <c r="K18" s="1751"/>
      <c r="L18" s="1751"/>
      <c r="M18" s="1751"/>
      <c r="N18" s="1751"/>
      <c r="O18" s="1751"/>
      <c r="P18" s="1751"/>
      <c r="Q18" s="1751"/>
      <c r="R18" s="1751"/>
      <c r="S18" s="1751"/>
      <c r="T18" s="1751"/>
      <c r="U18" s="1751"/>
      <c r="V18" s="1751"/>
      <c r="W18" s="1751"/>
      <c r="X18" s="1751"/>
      <c r="Y18" s="1751"/>
      <c r="Z18" s="1751"/>
      <c r="AA18" s="1751"/>
      <c r="AB18" s="1751"/>
      <c r="AC18" s="1751"/>
      <c r="AD18" s="1751"/>
      <c r="AE18" s="1751"/>
      <c r="AF18" s="1751"/>
      <c r="AG18" s="1751"/>
      <c r="AH18" s="1751"/>
      <c r="AI18" s="1751"/>
      <c r="AJ18" s="1751"/>
      <c r="AK18" s="1751"/>
      <c r="AL18" s="1751"/>
      <c r="AM18" s="1751"/>
      <c r="AN18" s="1751"/>
      <c r="AO18" s="1751"/>
      <c r="AP18" s="1751"/>
      <c r="AQ18" s="1751"/>
      <c r="AR18" s="1751"/>
      <c r="AS18" s="1751"/>
      <c r="AT18" s="1751"/>
      <c r="AU18" s="1751"/>
      <c r="AV18" s="1751"/>
      <c r="AW18" s="1751"/>
      <c r="AX18" s="1751"/>
      <c r="AY18" s="1751"/>
      <c r="AZ18" s="1751"/>
      <c r="BA18" s="1751"/>
      <c r="BB18" s="1751"/>
      <c r="BC18" s="1751"/>
      <c r="BD18" s="1751"/>
      <c r="BE18" s="1751"/>
      <c r="BF18" s="1751"/>
      <c r="BG18" s="1751"/>
      <c r="BH18" s="1751"/>
      <c r="BI18" s="1751"/>
      <c r="BJ18" s="1751"/>
      <c r="BK18" s="1751"/>
      <c r="BL18" s="1751"/>
      <c r="BM18" s="1751"/>
      <c r="BN18" s="1751"/>
      <c r="BO18" s="1751"/>
      <c r="BP18" s="1751"/>
      <c r="BQ18" s="1751"/>
      <c r="BR18" s="1751"/>
      <c r="BS18" s="1751"/>
      <c r="BT18" s="1751"/>
      <c r="BU18" s="1751"/>
      <c r="BV18" s="1751"/>
      <c r="BW18" s="1751"/>
      <c r="BX18" s="1751"/>
      <c r="BY18" s="1751"/>
      <c r="BZ18" s="1751"/>
      <c r="CA18" s="1751"/>
      <c r="CB18" s="1751"/>
      <c r="CC18" s="1751"/>
      <c r="CD18" s="1751"/>
      <c r="CE18" s="1751"/>
      <c r="CF18" s="1751"/>
      <c r="CG18" s="1751"/>
      <c r="CH18" s="1751"/>
      <c r="CI18" s="1751"/>
      <c r="CJ18" s="1751"/>
      <c r="CK18" s="1751"/>
      <c r="CL18" s="1751"/>
      <c r="CM18" s="1751"/>
      <c r="CN18" s="1751"/>
      <c r="CO18" s="1751"/>
      <c r="CP18" s="1751"/>
      <c r="CQ18" s="1751"/>
      <c r="CR18" s="1751"/>
      <c r="CS18" s="1751"/>
      <c r="CT18" s="1751"/>
      <c r="CU18" s="1751"/>
      <c r="CV18" s="1751"/>
      <c r="CW18" s="1751"/>
      <c r="CX18" s="1751"/>
      <c r="CY18" s="1751"/>
      <c r="CZ18" s="1751"/>
      <c r="DA18" s="1751"/>
      <c r="DB18" s="1751"/>
      <c r="DC18" s="1751"/>
      <c r="DD18" s="1751"/>
      <c r="DE18" s="1751"/>
      <c r="DF18" s="1751"/>
      <c r="DG18" s="1751"/>
      <c r="DH18" s="1751"/>
      <c r="DI18" s="1751"/>
      <c r="DJ18" s="1751"/>
      <c r="DK18" s="1751"/>
      <c r="DL18" s="1751"/>
      <c r="DM18" s="1751"/>
      <c r="DN18" s="1751"/>
      <c r="DO18" s="1751"/>
      <c r="DP18" s="1751"/>
      <c r="DQ18" s="1751"/>
      <c r="DR18" s="1751"/>
      <c r="DS18" s="1751"/>
      <c r="DT18" s="1751"/>
      <c r="DU18" s="1751"/>
      <c r="DV18" s="1751"/>
      <c r="DW18" s="1751"/>
      <c r="DX18" s="1751"/>
      <c r="DY18" s="1751"/>
      <c r="DZ18" s="1751"/>
      <c r="EA18" s="1751"/>
      <c r="EB18" s="1751"/>
      <c r="EC18" s="1751"/>
      <c r="ED18" s="1751"/>
      <c r="EE18" s="1751"/>
      <c r="EF18" s="1751"/>
      <c r="EG18" s="1751"/>
      <c r="EH18" s="1751"/>
      <c r="EI18" s="1751"/>
      <c r="EJ18" s="1751"/>
      <c r="EK18" s="1751"/>
      <c r="EL18" s="1751"/>
      <c r="EM18" s="1751"/>
      <c r="EN18" s="1751"/>
      <c r="EO18" s="1751"/>
      <c r="EP18" s="1751"/>
      <c r="EQ18" s="1751"/>
      <c r="ER18" s="1751"/>
      <c r="ES18" s="1751"/>
      <c r="ET18" s="1751"/>
      <c r="EU18" s="1751"/>
      <c r="EV18" s="1751"/>
      <c r="EW18" s="1751"/>
      <c r="EX18" s="1751"/>
      <c r="EY18" s="1751"/>
      <c r="EZ18" s="1751"/>
      <c r="FA18" s="1751"/>
      <c r="FB18" s="1751"/>
      <c r="FC18" s="1751"/>
      <c r="FD18" s="1751"/>
      <c r="FE18" s="1751"/>
      <c r="FF18" s="1751"/>
      <c r="FG18" s="1751"/>
      <c r="FH18" s="1751"/>
      <c r="FI18" s="1751"/>
      <c r="FJ18" s="1751"/>
      <c r="FK18" s="1751"/>
      <c r="FL18" s="1751"/>
      <c r="FM18" s="1751"/>
      <c r="FN18" s="1751"/>
      <c r="FO18" s="1751"/>
      <c r="FP18" s="1751"/>
      <c r="FQ18" s="1751"/>
      <c r="FR18" s="1751"/>
      <c r="FS18" s="1751"/>
      <c r="FT18" s="1751"/>
      <c r="FU18" s="1751"/>
      <c r="FV18" s="1751"/>
      <c r="FW18" s="1751"/>
      <c r="FX18" s="1751"/>
      <c r="FY18" s="1751"/>
      <c r="FZ18" s="1751"/>
      <c r="GA18" s="1751"/>
      <c r="GB18" s="1751"/>
      <c r="GC18" s="1751"/>
      <c r="GD18" s="1751"/>
      <c r="GE18" s="1751"/>
      <c r="GF18" s="1751"/>
      <c r="GG18" s="1751"/>
      <c r="GH18" s="1751"/>
      <c r="GI18" s="1751"/>
      <c r="GJ18" s="1751"/>
      <c r="GK18" s="1751"/>
      <c r="GL18" s="1751"/>
      <c r="GM18" s="1751"/>
      <c r="GN18" s="1751"/>
      <c r="GO18" s="1751"/>
      <c r="GP18" s="1751"/>
      <c r="GQ18" s="1751"/>
      <c r="GR18" s="1751"/>
      <c r="GS18" s="1751"/>
      <c r="GT18" s="1751"/>
      <c r="GU18" s="1751"/>
      <c r="GV18" s="1751"/>
      <c r="GW18" s="1751"/>
      <c r="GX18" s="1751"/>
      <c r="GY18" s="1751"/>
      <c r="GZ18" s="1751"/>
      <c r="HA18" s="1751"/>
      <c r="HB18" s="1751"/>
      <c r="HC18" s="1751"/>
      <c r="HD18" s="1751"/>
      <c r="HE18" s="1751"/>
      <c r="HF18" s="1751"/>
      <c r="HG18" s="1751"/>
      <c r="HH18" s="1751"/>
      <c r="HI18" s="1751"/>
      <c r="HJ18" s="1751"/>
      <c r="HK18" s="1751"/>
      <c r="HL18" s="1751"/>
      <c r="HM18" s="1751"/>
      <c r="HN18" s="1751"/>
      <c r="HO18" s="1751"/>
      <c r="HP18" s="1751"/>
      <c r="HQ18" s="1751"/>
      <c r="HR18" s="1751"/>
      <c r="HS18" s="1751"/>
      <c r="HT18" s="1751"/>
      <c r="HU18" s="1751"/>
      <c r="HV18" s="1751"/>
      <c r="HW18" s="1751"/>
      <c r="HX18" s="1751"/>
      <c r="HY18" s="1751"/>
      <c r="HZ18" s="1751"/>
      <c r="IA18" s="1751"/>
      <c r="IB18" s="1751"/>
      <c r="IC18" s="1751"/>
      <c r="ID18" s="1751"/>
      <c r="IE18" s="1751"/>
      <c r="IF18" s="1751"/>
      <c r="IG18" s="1751"/>
      <c r="IH18" s="1751"/>
      <c r="II18" s="1751"/>
      <c r="IJ18" s="1751"/>
      <c r="IK18" s="1751"/>
      <c r="IL18" s="1751"/>
      <c r="IM18" s="1751"/>
      <c r="IN18" s="1751"/>
      <c r="IO18" s="1751"/>
      <c r="IP18" s="1751"/>
      <c r="IQ18" s="1751"/>
      <c r="IR18" s="1751"/>
      <c r="IS18" s="1751"/>
      <c r="IT18" s="1751"/>
      <c r="IU18" s="1751"/>
      <c r="IV18" s="1751"/>
    </row>
    <row r="19" spans="1:256" ht="15" customHeight="1" x14ac:dyDescent="0.2">
      <c r="A19" s="420" t="s">
        <v>3</v>
      </c>
      <c r="B19" s="428">
        <v>0</v>
      </c>
      <c r="C19" s="429">
        <v>0</v>
      </c>
      <c r="D19" s="419"/>
      <c r="E19" s="121"/>
      <c r="F19" s="121"/>
      <c r="G19" s="121"/>
      <c r="H19" s="121"/>
      <c r="I19" s="121"/>
      <c r="J19" s="121"/>
      <c r="K19" s="121"/>
      <c r="L19" s="121"/>
      <c r="M19" s="121"/>
      <c r="N19" s="121"/>
      <c r="O19" s="121"/>
      <c r="P19" s="121"/>
      <c r="Q19" s="121"/>
      <c r="R19" s="121"/>
      <c r="S19" s="121"/>
      <c r="T19" s="121"/>
      <c r="U19" s="121"/>
      <c r="V19" s="121"/>
      <c r="W19" s="121"/>
      <c r="X19" s="121"/>
      <c r="Y19" s="121"/>
      <c r="Z19" s="121"/>
      <c r="AA19" s="121"/>
      <c r="AB19" s="121"/>
      <c r="AC19" s="121"/>
      <c r="AD19" s="121"/>
      <c r="AE19" s="121"/>
      <c r="AF19" s="121"/>
      <c r="AG19" s="121"/>
      <c r="AH19" s="121"/>
      <c r="AI19" s="121"/>
      <c r="AJ19" s="121"/>
      <c r="AK19" s="121"/>
      <c r="AL19" s="121"/>
      <c r="AM19" s="121"/>
      <c r="AN19" s="121"/>
      <c r="AO19" s="121"/>
      <c r="AP19" s="121"/>
      <c r="AQ19" s="121"/>
      <c r="AR19" s="121"/>
      <c r="AS19" s="121"/>
      <c r="AT19" s="121"/>
      <c r="AU19" s="121"/>
      <c r="AV19" s="121"/>
      <c r="AW19" s="121"/>
      <c r="AX19" s="121"/>
      <c r="AY19" s="121"/>
      <c r="AZ19" s="121"/>
      <c r="BA19" s="121"/>
      <c r="BB19" s="121"/>
      <c r="BC19" s="121"/>
      <c r="BD19" s="121"/>
      <c r="BE19" s="121"/>
      <c r="BF19" s="121"/>
      <c r="BG19" s="121"/>
      <c r="BH19" s="121"/>
      <c r="BI19" s="121"/>
      <c r="BJ19" s="121"/>
      <c r="BK19" s="121"/>
      <c r="BL19" s="121"/>
      <c r="BM19" s="121"/>
      <c r="BN19" s="121"/>
      <c r="BO19" s="121"/>
      <c r="BP19" s="121"/>
      <c r="BQ19" s="121"/>
      <c r="BR19" s="121"/>
      <c r="BS19" s="121"/>
      <c r="BT19" s="121"/>
      <c r="BU19" s="121"/>
      <c r="BV19" s="121"/>
      <c r="BW19" s="121"/>
      <c r="BX19" s="121"/>
      <c r="BY19" s="121"/>
      <c r="BZ19" s="121"/>
      <c r="CA19" s="121"/>
      <c r="CB19" s="121"/>
      <c r="CC19" s="121"/>
      <c r="CD19" s="121"/>
      <c r="CE19" s="121"/>
      <c r="CF19" s="121"/>
      <c r="CG19" s="121"/>
      <c r="CH19" s="121"/>
      <c r="CI19" s="121"/>
      <c r="CJ19" s="121"/>
      <c r="CK19" s="121"/>
      <c r="CL19" s="121"/>
      <c r="CM19" s="121"/>
      <c r="CN19" s="121"/>
      <c r="CO19" s="121"/>
      <c r="CP19" s="121"/>
      <c r="CQ19" s="121"/>
      <c r="CR19" s="121"/>
      <c r="CS19" s="121"/>
      <c r="CT19" s="121"/>
      <c r="CU19" s="121"/>
      <c r="CV19" s="121"/>
      <c r="CW19" s="121"/>
      <c r="CX19" s="121"/>
      <c r="CY19" s="121"/>
      <c r="CZ19" s="121"/>
      <c r="DA19" s="121"/>
      <c r="DB19" s="121"/>
      <c r="DC19" s="121"/>
      <c r="DD19" s="121"/>
      <c r="DE19" s="121"/>
      <c r="DF19" s="121"/>
      <c r="DG19" s="121"/>
      <c r="DH19" s="121"/>
      <c r="DI19" s="121"/>
      <c r="DJ19" s="121"/>
      <c r="DK19" s="121"/>
      <c r="DL19" s="121"/>
      <c r="DM19" s="121"/>
      <c r="DN19" s="121"/>
      <c r="DO19" s="121"/>
      <c r="DP19" s="121"/>
      <c r="DQ19" s="121"/>
      <c r="DR19" s="121"/>
      <c r="DS19" s="121"/>
      <c r="DT19" s="121"/>
      <c r="DU19" s="121"/>
      <c r="DV19" s="121"/>
      <c r="DW19" s="121"/>
      <c r="DX19" s="121"/>
      <c r="DY19" s="121"/>
      <c r="DZ19" s="121"/>
      <c r="EA19" s="121"/>
      <c r="EB19" s="121"/>
      <c r="EC19" s="121"/>
      <c r="ED19" s="121"/>
      <c r="EE19" s="121"/>
      <c r="EF19" s="121"/>
      <c r="EG19" s="121"/>
      <c r="EH19" s="121"/>
      <c r="EI19" s="121"/>
      <c r="EJ19" s="121"/>
      <c r="EK19" s="121"/>
      <c r="EL19" s="121"/>
      <c r="EM19" s="121"/>
      <c r="EN19" s="121"/>
      <c r="EO19" s="121"/>
      <c r="EP19" s="121"/>
      <c r="EQ19" s="121"/>
      <c r="ER19" s="121"/>
      <c r="ES19" s="121"/>
      <c r="ET19" s="121"/>
      <c r="EU19" s="121"/>
      <c r="EV19" s="121"/>
      <c r="EW19" s="121"/>
      <c r="EX19" s="121"/>
      <c r="EY19" s="121"/>
      <c r="EZ19" s="121"/>
      <c r="FA19" s="121"/>
      <c r="FB19" s="121"/>
      <c r="FC19" s="121"/>
      <c r="FD19" s="121"/>
      <c r="FE19" s="121"/>
      <c r="FF19" s="121"/>
      <c r="FG19" s="121"/>
      <c r="FH19" s="121"/>
      <c r="FI19" s="121"/>
      <c r="FJ19" s="121"/>
      <c r="FK19" s="121"/>
      <c r="FL19" s="121"/>
      <c r="FM19" s="121"/>
      <c r="FN19" s="121"/>
      <c r="FO19" s="121"/>
      <c r="FP19" s="121"/>
      <c r="FQ19" s="121"/>
      <c r="FR19" s="121"/>
      <c r="FS19" s="121"/>
      <c r="FT19" s="121"/>
      <c r="FU19" s="121"/>
      <c r="FV19" s="121"/>
      <c r="FW19" s="121"/>
      <c r="FX19" s="121"/>
      <c r="FY19" s="121"/>
      <c r="FZ19" s="121"/>
      <c r="GA19" s="121"/>
      <c r="GB19" s="121"/>
      <c r="GC19" s="121"/>
      <c r="GD19" s="121"/>
      <c r="GE19" s="121"/>
      <c r="GF19" s="121"/>
      <c r="GG19" s="121"/>
      <c r="GH19" s="121"/>
      <c r="GI19" s="121"/>
      <c r="GJ19" s="121"/>
      <c r="GK19" s="121"/>
      <c r="GL19" s="121"/>
      <c r="GM19" s="121"/>
      <c r="GN19" s="121"/>
      <c r="GO19" s="121"/>
      <c r="GP19" s="121"/>
      <c r="GQ19" s="121"/>
      <c r="GR19" s="121"/>
      <c r="GS19" s="121"/>
      <c r="GT19" s="121"/>
      <c r="GU19" s="121"/>
      <c r="GV19" s="121"/>
      <c r="GW19" s="121"/>
      <c r="GX19" s="121"/>
      <c r="GY19" s="121"/>
      <c r="GZ19" s="121"/>
      <c r="HA19" s="121"/>
      <c r="HB19" s="121"/>
      <c r="HC19" s="121"/>
      <c r="HD19" s="121"/>
      <c r="HE19" s="121"/>
      <c r="HF19" s="121"/>
      <c r="HG19" s="121"/>
      <c r="HH19" s="121"/>
      <c r="HI19" s="121"/>
      <c r="HJ19" s="121"/>
      <c r="HK19" s="121"/>
      <c r="HL19" s="121"/>
      <c r="HM19" s="121"/>
      <c r="HN19" s="121"/>
      <c r="HO19" s="121"/>
      <c r="HP19" s="121"/>
      <c r="HQ19" s="121"/>
      <c r="HR19" s="121"/>
      <c r="HS19" s="121"/>
      <c r="HT19" s="121"/>
      <c r="HU19" s="121"/>
      <c r="HV19" s="121"/>
      <c r="HW19" s="121"/>
      <c r="HX19" s="121"/>
      <c r="HY19" s="121"/>
      <c r="HZ19" s="121"/>
      <c r="IA19" s="121"/>
      <c r="IB19" s="121"/>
      <c r="IC19" s="121"/>
      <c r="ID19" s="121"/>
      <c r="IE19" s="121"/>
      <c r="IF19" s="121"/>
      <c r="IG19" s="121"/>
      <c r="IH19" s="121"/>
      <c r="II19" s="121"/>
      <c r="IJ19" s="121"/>
      <c r="IK19" s="121"/>
      <c r="IL19" s="121"/>
      <c r="IM19" s="121"/>
      <c r="IN19" s="121"/>
      <c r="IO19" s="121"/>
      <c r="IP19" s="121"/>
      <c r="IQ19" s="121"/>
      <c r="IR19" s="121"/>
      <c r="IS19" s="121"/>
      <c r="IT19" s="121"/>
      <c r="IU19" s="121"/>
      <c r="IV19" s="121"/>
    </row>
    <row r="20" spans="1:256" ht="15" hidden="1" customHeight="1" x14ac:dyDescent="0.2">
      <c r="A20" s="309"/>
      <c r="B20" s="432"/>
      <c r="C20" s="433"/>
    </row>
    <row r="21" spans="1:256" ht="15" customHeight="1" x14ac:dyDescent="0.2">
      <c r="A21" s="421" t="s">
        <v>116</v>
      </c>
      <c r="B21" s="432">
        <v>0</v>
      </c>
      <c r="C21" s="433">
        <v>0</v>
      </c>
    </row>
    <row r="22" spans="1:256" s="44" customFormat="1" ht="15" hidden="1" customHeight="1" x14ac:dyDescent="0.2">
      <c r="A22" s="422" t="s">
        <v>119</v>
      </c>
      <c r="B22" s="434"/>
      <c r="C22" s="435"/>
      <c r="D22" s="423"/>
    </row>
    <row r="23" spans="1:256" ht="15" customHeight="1" x14ac:dyDescent="0.2">
      <c r="A23" s="420" t="s">
        <v>3</v>
      </c>
      <c r="B23" s="436">
        <v>0</v>
      </c>
      <c r="C23" s="437">
        <v>0</v>
      </c>
    </row>
    <row r="24" spans="1:256" ht="15" customHeight="1" x14ac:dyDescent="0.2">
      <c r="A24" s="309"/>
      <c r="B24" s="432"/>
      <c r="C24" s="433"/>
    </row>
    <row r="25" spans="1:256" ht="15" customHeight="1" x14ac:dyDescent="0.2">
      <c r="A25" s="421" t="s">
        <v>120</v>
      </c>
      <c r="B25" s="436">
        <v>0</v>
      </c>
      <c r="C25" s="437">
        <v>0</v>
      </c>
    </row>
    <row r="26" spans="1:256" ht="15" customHeight="1" x14ac:dyDescent="0.2">
      <c r="A26" s="310"/>
      <c r="B26" s="311"/>
      <c r="C26" s="312"/>
    </row>
    <row r="27" spans="1:256" ht="15" customHeight="1" x14ac:dyDescent="0.2"/>
  </sheetData>
  <mergeCells count="211">
    <mergeCell ref="HS18:HX18"/>
    <mergeCell ref="HM18:HR18"/>
    <mergeCell ref="HG18:HL18"/>
    <mergeCell ref="FK18:FP18"/>
    <mergeCell ref="FE18:FJ18"/>
    <mergeCell ref="EY18:FD18"/>
    <mergeCell ref="ES18:EX18"/>
    <mergeCell ref="EM18:ER18"/>
    <mergeCell ref="EG18:EL18"/>
    <mergeCell ref="GU18:GZ18"/>
    <mergeCell ref="GO18:GT18"/>
    <mergeCell ref="GI18:GN18"/>
    <mergeCell ref="GC18:GH18"/>
    <mergeCell ref="B9:C9"/>
    <mergeCell ref="E18:J18"/>
    <mergeCell ref="K18:P18"/>
    <mergeCell ref="Q18:V18"/>
    <mergeCell ref="W18:AB18"/>
    <mergeCell ref="HA18:HF18"/>
    <mergeCell ref="HY15:ID15"/>
    <mergeCell ref="EY15:FD15"/>
    <mergeCell ref="FE15:FJ15"/>
    <mergeCell ref="FK15:FP15"/>
    <mergeCell ref="FQ15:FV15"/>
    <mergeCell ref="AC18:AH18"/>
    <mergeCell ref="AI18:AN18"/>
    <mergeCell ref="AO18:AT18"/>
    <mergeCell ref="AU18:AZ18"/>
    <mergeCell ref="BA18:BF18"/>
    <mergeCell ref="BG18:BL18"/>
    <mergeCell ref="BM18:BR18"/>
    <mergeCell ref="BS18:BX18"/>
    <mergeCell ref="BY18:CD18"/>
    <mergeCell ref="CE18:CJ18"/>
    <mergeCell ref="CK18:CP18"/>
    <mergeCell ref="CQ18:CV18"/>
    <mergeCell ref="CW18:DB18"/>
    <mergeCell ref="DC18:DH18"/>
    <mergeCell ref="EG15:EL15"/>
    <mergeCell ref="EM15:ER15"/>
    <mergeCell ref="ES15:EX15"/>
    <mergeCell ref="IE15:IJ15"/>
    <mergeCell ref="IK15:IP15"/>
    <mergeCell ref="IQ15:IV15"/>
    <mergeCell ref="GI15:GN15"/>
    <mergeCell ref="GO15:GT15"/>
    <mergeCell ref="GU15:GZ15"/>
    <mergeCell ref="HA15:HF15"/>
    <mergeCell ref="HG15:HL15"/>
    <mergeCell ref="HM15:HR15"/>
    <mergeCell ref="HS15:HX15"/>
    <mergeCell ref="IQ18:IV18"/>
    <mergeCell ref="IK18:IP18"/>
    <mergeCell ref="EA18:EF18"/>
    <mergeCell ref="DU18:DZ18"/>
    <mergeCell ref="DO18:DT18"/>
    <mergeCell ref="DI18:DN18"/>
    <mergeCell ref="FW18:GB18"/>
    <mergeCell ref="FQ18:FV18"/>
    <mergeCell ref="IE18:IJ18"/>
    <mergeCell ref="HY18:ID18"/>
    <mergeCell ref="E15:J15"/>
    <mergeCell ref="K15:P15"/>
    <mergeCell ref="Q15:V15"/>
    <mergeCell ref="W15:AB15"/>
    <mergeCell ref="AC15:AH15"/>
    <mergeCell ref="AI15:AN15"/>
    <mergeCell ref="AU15:AZ15"/>
    <mergeCell ref="BA15:BF15"/>
    <mergeCell ref="BG15:BL15"/>
    <mergeCell ref="AO15:AT15"/>
    <mergeCell ref="IQ14:IV14"/>
    <mergeCell ref="HA14:HF14"/>
    <mergeCell ref="HG14:HL14"/>
    <mergeCell ref="HM14:HR14"/>
    <mergeCell ref="HS14:HX14"/>
    <mergeCell ref="HY14:ID14"/>
    <mergeCell ref="IE14:IJ14"/>
    <mergeCell ref="FQ14:FV14"/>
    <mergeCell ref="BM15:BR15"/>
    <mergeCell ref="BS15:BX15"/>
    <mergeCell ref="BY15:CD15"/>
    <mergeCell ref="CE15:CJ15"/>
    <mergeCell ref="CK15:CP15"/>
    <mergeCell ref="CQ15:CV15"/>
    <mergeCell ref="CW15:DB15"/>
    <mergeCell ref="DC15:DH15"/>
    <mergeCell ref="DI15:DN15"/>
    <mergeCell ref="FW15:GB15"/>
    <mergeCell ref="GC15:GH15"/>
    <mergeCell ref="DO15:DT15"/>
    <mergeCell ref="DU15:DZ15"/>
    <mergeCell ref="EA15:EF15"/>
    <mergeCell ref="FW14:GB14"/>
    <mergeCell ref="GC14:GH14"/>
    <mergeCell ref="GI14:GN14"/>
    <mergeCell ref="GO14:GT14"/>
    <mergeCell ref="GU14:GZ14"/>
    <mergeCell ref="EG14:EL14"/>
    <mergeCell ref="EM14:ER14"/>
    <mergeCell ref="ES14:EX14"/>
    <mergeCell ref="EY14:FD14"/>
    <mergeCell ref="FE14:FJ14"/>
    <mergeCell ref="BS14:BX14"/>
    <mergeCell ref="BY14:CD14"/>
    <mergeCell ref="CE14:CJ14"/>
    <mergeCell ref="CK14:CP14"/>
    <mergeCell ref="CQ14:CV14"/>
    <mergeCell ref="FK14:FP14"/>
    <mergeCell ref="CW14:DB14"/>
    <mergeCell ref="DC14:DH14"/>
    <mergeCell ref="DI14:DN14"/>
    <mergeCell ref="DO14:DT14"/>
    <mergeCell ref="DU14:DZ14"/>
    <mergeCell ref="EA14:EF14"/>
    <mergeCell ref="IQ12:IV12"/>
    <mergeCell ref="GI12:GN12"/>
    <mergeCell ref="GO12:GT12"/>
    <mergeCell ref="GU12:GZ12"/>
    <mergeCell ref="HA12:HF12"/>
    <mergeCell ref="HG12:HL12"/>
    <mergeCell ref="HM12:HR12"/>
    <mergeCell ref="E14:J14"/>
    <mergeCell ref="K14:P14"/>
    <mergeCell ref="Q14:V14"/>
    <mergeCell ref="W14:AB14"/>
    <mergeCell ref="IK14:IP14"/>
    <mergeCell ref="HS12:HX12"/>
    <mergeCell ref="HY12:ID12"/>
    <mergeCell ref="IE12:IJ12"/>
    <mergeCell ref="IK12:IP12"/>
    <mergeCell ref="EY12:FD12"/>
    <mergeCell ref="AC14:AH14"/>
    <mergeCell ref="AI14:AN14"/>
    <mergeCell ref="AO14:AT14"/>
    <mergeCell ref="AU14:AZ14"/>
    <mergeCell ref="BA14:BF14"/>
    <mergeCell ref="BG14:BL14"/>
    <mergeCell ref="BM14:BR14"/>
    <mergeCell ref="FE12:FJ12"/>
    <mergeCell ref="FK12:FP12"/>
    <mergeCell ref="FQ12:FV12"/>
    <mergeCell ref="FW12:GB12"/>
    <mergeCell ref="GC12:GH12"/>
    <mergeCell ref="DO12:DT12"/>
    <mergeCell ref="DU12:DZ12"/>
    <mergeCell ref="EA12:EF12"/>
    <mergeCell ref="EG12:EL12"/>
    <mergeCell ref="EM12:ER12"/>
    <mergeCell ref="E12:J12"/>
    <mergeCell ref="K12:P12"/>
    <mergeCell ref="Q12:V12"/>
    <mergeCell ref="W12:AB12"/>
    <mergeCell ref="AC12:AH12"/>
    <mergeCell ref="AI12:AN12"/>
    <mergeCell ref="BS12:BX12"/>
    <mergeCell ref="BY12:CD12"/>
    <mergeCell ref="ES12:EX12"/>
    <mergeCell ref="CE12:CJ12"/>
    <mergeCell ref="CK12:CP12"/>
    <mergeCell ref="CQ12:CV12"/>
    <mergeCell ref="CW12:DB12"/>
    <mergeCell ref="DC12:DH12"/>
    <mergeCell ref="DI12:DN12"/>
    <mergeCell ref="AO12:AT12"/>
    <mergeCell ref="BS7:BX7"/>
    <mergeCell ref="BY7:CD7"/>
    <mergeCell ref="CE7:CJ7"/>
    <mergeCell ref="CK7:CP7"/>
    <mergeCell ref="CQ7:CV7"/>
    <mergeCell ref="AU12:AZ12"/>
    <mergeCell ref="BA12:BF12"/>
    <mergeCell ref="BG12:BL12"/>
    <mergeCell ref="BM12:BR12"/>
    <mergeCell ref="E7:J7"/>
    <mergeCell ref="K7:P7"/>
    <mergeCell ref="Q7:V7"/>
    <mergeCell ref="W7:AB7"/>
    <mergeCell ref="AC7:AH7"/>
    <mergeCell ref="IQ7:IV7"/>
    <mergeCell ref="HG7:HL7"/>
    <mergeCell ref="HM7:HR7"/>
    <mergeCell ref="HS7:HX7"/>
    <mergeCell ref="HY7:ID7"/>
    <mergeCell ref="CW7:DB7"/>
    <mergeCell ref="AI7:AN7"/>
    <mergeCell ref="AO7:AT7"/>
    <mergeCell ref="AU7:AZ7"/>
    <mergeCell ref="BA7:BF7"/>
    <mergeCell ref="BG7:BL7"/>
    <mergeCell ref="BM7:BR7"/>
    <mergeCell ref="FE7:FJ7"/>
    <mergeCell ref="FK7:FP7"/>
    <mergeCell ref="FQ7:FV7"/>
    <mergeCell ref="IE7:IJ7"/>
    <mergeCell ref="IK7:IP7"/>
    <mergeCell ref="FW7:GB7"/>
    <mergeCell ref="GC7:GH7"/>
    <mergeCell ref="GI7:GN7"/>
    <mergeCell ref="GO7:GT7"/>
    <mergeCell ref="GU7:GZ7"/>
    <mergeCell ref="HA7:HF7"/>
    <mergeCell ref="DC7:DH7"/>
    <mergeCell ref="DI7:DN7"/>
    <mergeCell ref="DO7:DT7"/>
    <mergeCell ref="DU7:DZ7"/>
    <mergeCell ref="EA7:EF7"/>
    <mergeCell ref="EG7:EL7"/>
    <mergeCell ref="EM7:ER7"/>
    <mergeCell ref="ES7:EX7"/>
    <mergeCell ref="EY7:FD7"/>
  </mergeCells>
  <hyperlinks>
    <hyperlink ref="C1" location="BG!A1" display="BG"/>
  </hyperlinks>
  <pageMargins left="1.45" right="0.70866141732283472" top="1.1811023622047245" bottom="0.74803149606299213" header="0.35433070866141736" footer="0.31496062992125984"/>
  <pageSetup paperSize="9" scale="75"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rgb="FF002060"/>
  </sheetPr>
  <dimension ref="A1:S21"/>
  <sheetViews>
    <sheetView showGridLines="0" workbookViewId="0">
      <selection activeCell="E7" sqref="E7:E20"/>
    </sheetView>
  </sheetViews>
  <sheetFormatPr baseColWidth="10" defaultRowHeight="12.75" x14ac:dyDescent="0.2"/>
  <cols>
    <col min="1" max="1" width="26.7109375" style="218" customWidth="1"/>
    <col min="2" max="2" width="16.42578125" style="218" customWidth="1"/>
    <col min="3" max="3" width="14.28515625" style="218" customWidth="1"/>
    <col min="4" max="19" width="11.42578125" style="218"/>
    <col min="20" max="16384" width="11.42578125" style="42"/>
  </cols>
  <sheetData>
    <row r="1" spans="1:6" x14ac:dyDescent="0.2">
      <c r="A1" s="218" t="s">
        <v>809</v>
      </c>
      <c r="E1" s="219">
        <v>20</v>
      </c>
      <c r="F1" s="219" t="s">
        <v>122</v>
      </c>
    </row>
    <row r="2" spans="1:6" x14ac:dyDescent="0.2">
      <c r="F2" s="219"/>
    </row>
    <row r="3" spans="1:6" x14ac:dyDescent="0.2">
      <c r="F3" s="219"/>
    </row>
    <row r="4" spans="1:6" x14ac:dyDescent="0.2">
      <c r="F4" s="219"/>
    </row>
    <row r="5" spans="1:6" x14ac:dyDescent="0.2">
      <c r="F5" s="219"/>
    </row>
    <row r="7" spans="1:6" x14ac:dyDescent="0.2">
      <c r="A7" s="1752" t="s">
        <v>265</v>
      </c>
      <c r="B7" s="1753"/>
      <c r="C7" s="1753"/>
      <c r="D7" s="1754"/>
    </row>
    <row r="8" spans="1:6" x14ac:dyDescent="0.2">
      <c r="A8" s="304" t="s">
        <v>1345</v>
      </c>
      <c r="B8" s="122"/>
      <c r="C8" s="122"/>
      <c r="D8" s="314"/>
    </row>
    <row r="9" spans="1:6" x14ac:dyDescent="0.2">
      <c r="A9" s="313"/>
      <c r="B9" s="1736" t="s">
        <v>869</v>
      </c>
      <c r="C9" s="1736"/>
      <c r="D9" s="314"/>
    </row>
    <row r="10" spans="1:6" x14ac:dyDescent="0.2">
      <c r="A10" s="809" t="s">
        <v>115</v>
      </c>
      <c r="B10" s="249">
        <v>2021</v>
      </c>
      <c r="C10" s="249">
        <v>2020</v>
      </c>
      <c r="D10" s="808"/>
    </row>
    <row r="11" spans="1:6" x14ac:dyDescent="0.2">
      <c r="A11" s="438" t="s">
        <v>866</v>
      </c>
      <c r="B11" s="439">
        <v>4165345</v>
      </c>
      <c r="C11" s="439">
        <v>4165345</v>
      </c>
      <c r="D11" s="440"/>
    </row>
    <row r="12" spans="1:6" ht="25.5" x14ac:dyDescent="0.2">
      <c r="A12" s="441" t="s">
        <v>867</v>
      </c>
      <c r="B12" s="442">
        <v>-4165345</v>
      </c>
      <c r="C12" s="442">
        <v>-4165345</v>
      </c>
      <c r="D12" s="443"/>
    </row>
    <row r="13" spans="1:6" hidden="1" x14ac:dyDescent="0.2">
      <c r="A13" s="444"/>
      <c r="B13" s="445"/>
      <c r="C13" s="445"/>
      <c r="D13" s="443"/>
      <c r="E13" s="446"/>
      <c r="F13" s="446"/>
    </row>
    <row r="14" spans="1:6" x14ac:dyDescent="0.2">
      <c r="A14" s="500" t="s">
        <v>120</v>
      </c>
      <c r="B14" s="448">
        <v>0</v>
      </c>
      <c r="C14" s="448">
        <v>0</v>
      </c>
      <c r="D14" s="531"/>
    </row>
    <row r="15" spans="1:6" x14ac:dyDescent="0.2">
      <c r="A15" s="444"/>
      <c r="B15" s="122"/>
      <c r="C15" s="122"/>
      <c r="D15" s="443"/>
    </row>
    <row r="16" spans="1:6" x14ac:dyDescent="0.2">
      <c r="A16" s="449"/>
      <c r="B16" s="327"/>
      <c r="C16" s="327"/>
      <c r="D16" s="450"/>
    </row>
    <row r="17" spans="1:6" x14ac:dyDescent="0.2">
      <c r="A17" s="451"/>
      <c r="D17" s="452"/>
      <c r="E17" s="446"/>
      <c r="F17" s="446"/>
    </row>
    <row r="19" spans="1:6" x14ac:dyDescent="0.2">
      <c r="A19" s="289"/>
    </row>
    <row r="20" spans="1:6" x14ac:dyDescent="0.2">
      <c r="A20" s="453"/>
      <c r="D20" s="453"/>
    </row>
    <row r="21" spans="1:6" x14ac:dyDescent="0.2">
      <c r="A21" s="451"/>
    </row>
  </sheetData>
  <mergeCells count="2">
    <mergeCell ref="A7:D7"/>
    <mergeCell ref="B9:C9"/>
  </mergeCells>
  <hyperlinks>
    <hyperlink ref="F1" location="BG!A1" display="BG"/>
  </hyperlinks>
  <pageMargins left="1.4173228346456694" right="0.70866141732283472" top="0.9055118110236221" bottom="0.74803149606299213" header="0.31496062992125984" footer="0.31496062992125984"/>
  <pageSetup paperSize="9" scale="80"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rgb="FF002060"/>
  </sheetPr>
  <dimension ref="A1:M15"/>
  <sheetViews>
    <sheetView zoomScaleNormal="100" workbookViewId="0">
      <selection activeCell="F17" sqref="F17"/>
    </sheetView>
  </sheetViews>
  <sheetFormatPr baseColWidth="10" defaultRowHeight="15" x14ac:dyDescent="0.25"/>
  <cols>
    <col min="1" max="1" width="24.7109375" style="2" customWidth="1"/>
    <col min="2" max="2" width="17.140625" style="2" customWidth="1"/>
    <col min="3" max="3" width="17.28515625" style="2" customWidth="1"/>
    <col min="4" max="13" width="11.42578125" style="2"/>
  </cols>
  <sheetData>
    <row r="1" spans="1:13" x14ac:dyDescent="0.25">
      <c r="A1" s="2" t="s">
        <v>809</v>
      </c>
      <c r="D1" s="2">
        <v>21</v>
      </c>
      <c r="E1" s="8" t="s">
        <v>122</v>
      </c>
    </row>
    <row r="2" spans="1:13" s="22" customFormat="1" x14ac:dyDescent="0.25">
      <c r="A2" s="2"/>
      <c r="B2" s="2"/>
      <c r="C2" s="2"/>
      <c r="D2" s="2"/>
      <c r="E2" s="8"/>
      <c r="F2" s="2"/>
      <c r="G2" s="2"/>
      <c r="H2" s="2"/>
      <c r="I2" s="2"/>
      <c r="J2" s="2"/>
      <c r="K2" s="2"/>
      <c r="L2" s="2"/>
      <c r="M2" s="2"/>
    </row>
    <row r="3" spans="1:13" s="22" customFormat="1" x14ac:dyDescent="0.25">
      <c r="A3" s="2"/>
      <c r="B3" s="2"/>
      <c r="C3" s="2"/>
      <c r="D3" s="2"/>
      <c r="E3" s="8"/>
      <c r="F3" s="2"/>
      <c r="G3" s="2"/>
      <c r="H3" s="2"/>
      <c r="I3" s="2"/>
      <c r="J3" s="2"/>
      <c r="K3" s="2"/>
      <c r="L3" s="2"/>
      <c r="M3" s="2"/>
    </row>
    <row r="4" spans="1:13" s="22" customFormat="1" x14ac:dyDescent="0.25">
      <c r="A4" s="2"/>
      <c r="B4" s="2"/>
      <c r="C4" s="2"/>
      <c r="D4" s="2"/>
      <c r="E4" s="8"/>
      <c r="F4" s="2"/>
      <c r="G4" s="2"/>
      <c r="H4" s="2"/>
      <c r="I4" s="2"/>
      <c r="J4" s="2"/>
      <c r="K4" s="2"/>
      <c r="L4" s="2"/>
      <c r="M4" s="2"/>
    </row>
    <row r="5" spans="1:13" s="36" customFormat="1" x14ac:dyDescent="0.25">
      <c r="A5" s="624" t="s">
        <v>266</v>
      </c>
      <c r="B5" s="625"/>
      <c r="C5" s="625"/>
      <c r="D5" s="626"/>
      <c r="E5" s="2"/>
      <c r="F5" s="2"/>
      <c r="G5" s="2"/>
      <c r="H5" s="2"/>
      <c r="I5" s="2"/>
      <c r="J5" s="2"/>
      <c r="K5" s="2"/>
      <c r="L5" s="2"/>
      <c r="M5" s="2"/>
    </row>
    <row r="6" spans="1:13" x14ac:dyDescent="0.25">
      <c r="A6" s="598" t="s">
        <v>1349</v>
      </c>
      <c r="B6" s="588"/>
      <c r="C6" s="588"/>
      <c r="D6" s="599"/>
    </row>
    <row r="7" spans="1:13" x14ac:dyDescent="0.25">
      <c r="A7" s="598"/>
      <c r="B7" s="588"/>
      <c r="C7" s="588"/>
      <c r="D7" s="599"/>
    </row>
    <row r="8" spans="1:13" x14ac:dyDescent="0.25">
      <c r="A8" s="598"/>
      <c r="B8" s="1736" t="s">
        <v>874</v>
      </c>
      <c r="C8" s="1736"/>
      <c r="D8" s="599"/>
    </row>
    <row r="9" spans="1:13" x14ac:dyDescent="0.25">
      <c r="A9" s="798" t="s">
        <v>121</v>
      </c>
      <c r="B9" s="564">
        <v>2021</v>
      </c>
      <c r="C9" s="564">
        <v>2020</v>
      </c>
      <c r="D9" s="799"/>
    </row>
    <row r="10" spans="1:13" x14ac:dyDescent="0.25">
      <c r="A10" s="800"/>
      <c r="B10" s="517"/>
      <c r="C10" s="517"/>
      <c r="D10" s="801"/>
    </row>
    <row r="11" spans="1:13" x14ac:dyDescent="0.25">
      <c r="A11" s="802"/>
      <c r="B11" s="588"/>
      <c r="C11" s="588"/>
      <c r="D11" s="803"/>
    </row>
    <row r="12" spans="1:13" x14ac:dyDescent="0.25">
      <c r="A12" s="804"/>
      <c r="B12" s="588"/>
      <c r="C12" s="588"/>
      <c r="D12" s="803"/>
    </row>
    <row r="13" spans="1:13" x14ac:dyDescent="0.25">
      <c r="A13" s="805" t="s">
        <v>120</v>
      </c>
      <c r="B13" s="806">
        <v>0</v>
      </c>
      <c r="C13" s="806">
        <v>0</v>
      </c>
      <c r="D13" s="807"/>
      <c r="F13" s="3"/>
    </row>
    <row r="14" spans="1:13" x14ac:dyDescent="0.25">
      <c r="A14" s="6"/>
      <c r="D14" s="5"/>
    </row>
    <row r="15" spans="1:13" x14ac:dyDescent="0.25">
      <c r="A15" s="5"/>
      <c r="D15" s="5"/>
    </row>
  </sheetData>
  <mergeCells count="1">
    <mergeCell ref="B8:C8"/>
  </mergeCells>
  <hyperlinks>
    <hyperlink ref="E1" location="BG!A1" display="BG"/>
  </hyperlinks>
  <pageMargins left="1.52" right="0.70866141732283472" top="0.74803149606299213" bottom="0.74803149606299213" header="0.31496062992125984" footer="0.31496062992125984"/>
  <pageSetup paperSize="9" scale="80"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rgb="FF002060"/>
  </sheetPr>
  <dimension ref="A1:E32"/>
  <sheetViews>
    <sheetView showGridLines="0" workbookViewId="0">
      <pane ySplit="9" topLeftCell="A13" activePane="bottomLeft" state="frozen"/>
      <selection pane="bottomLeft" activeCell="D21" sqref="D21"/>
    </sheetView>
  </sheetViews>
  <sheetFormatPr baseColWidth="10" defaultRowHeight="12.75" x14ac:dyDescent="0.2"/>
  <cols>
    <col min="1" max="1" width="38.5703125" style="42" customWidth="1"/>
    <col min="2" max="2" width="12.85546875" style="42" customWidth="1"/>
    <col min="3" max="3" width="22.28515625" style="42" customWidth="1"/>
    <col min="4" max="5" width="15.28515625" style="42" customWidth="1"/>
    <col min="6" max="16384" width="11.42578125" style="42"/>
  </cols>
  <sheetData>
    <row r="1" spans="1:5" x14ac:dyDescent="0.2">
      <c r="A1" s="42" t="s">
        <v>809</v>
      </c>
      <c r="B1" s="112"/>
      <c r="C1" s="459" t="s">
        <v>122</v>
      </c>
      <c r="E1" s="42">
        <v>22</v>
      </c>
    </row>
    <row r="2" spans="1:5" x14ac:dyDescent="0.2">
      <c r="B2" s="112"/>
      <c r="C2" s="459"/>
    </row>
    <row r="3" spans="1:5" x14ac:dyDescent="0.2">
      <c r="B3" s="112"/>
      <c r="C3" s="459"/>
    </row>
    <row r="6" spans="1:5" x14ac:dyDescent="0.2">
      <c r="A6" s="228" t="s">
        <v>268</v>
      </c>
      <c r="B6" s="228"/>
      <c r="C6" s="228"/>
      <c r="D6" s="228"/>
      <c r="E6" s="228"/>
    </row>
    <row r="7" spans="1:5" x14ac:dyDescent="0.2">
      <c r="A7" s="229" t="s">
        <v>1036</v>
      </c>
    </row>
    <row r="8" spans="1:5" x14ac:dyDescent="0.2">
      <c r="A8" s="212" t="s">
        <v>1345</v>
      </c>
      <c r="B8" s="460"/>
      <c r="C8" s="460"/>
      <c r="D8" s="460"/>
    </row>
    <row r="9" spans="1:5" x14ac:dyDescent="0.2">
      <c r="A9" s="460" t="s">
        <v>757</v>
      </c>
      <c r="D9" s="1371">
        <v>44377</v>
      </c>
      <c r="E9" s="1371">
        <v>44196</v>
      </c>
    </row>
    <row r="10" spans="1:5" ht="40.5" customHeight="1" x14ac:dyDescent="0.2">
      <c r="A10" s="473"/>
      <c r="B10" s="474" t="s">
        <v>150</v>
      </c>
      <c r="C10" s="475" t="s">
        <v>398</v>
      </c>
      <c r="D10" s="476">
        <v>2021</v>
      </c>
      <c r="E10" s="477">
        <v>2020</v>
      </c>
    </row>
    <row r="11" spans="1:5" x14ac:dyDescent="0.2">
      <c r="A11" s="421" t="s">
        <v>62</v>
      </c>
      <c r="B11" s="463"/>
      <c r="C11" s="463" t="s">
        <v>1410</v>
      </c>
      <c r="D11" s="469"/>
      <c r="E11" s="98"/>
    </row>
    <row r="12" spans="1:5" x14ac:dyDescent="0.2">
      <c r="A12" s="309" t="s">
        <v>397</v>
      </c>
      <c r="B12" s="463" t="s">
        <v>366</v>
      </c>
      <c r="C12" s="463" t="s">
        <v>675</v>
      </c>
      <c r="D12" s="1581">
        <v>0</v>
      </c>
      <c r="E12" s="478">
        <v>0</v>
      </c>
    </row>
    <row r="13" spans="1:5" x14ac:dyDescent="0.2">
      <c r="A13" s="309" t="s">
        <v>106</v>
      </c>
      <c r="B13" s="463" t="s">
        <v>365</v>
      </c>
      <c r="C13" s="463" t="s">
        <v>541</v>
      </c>
      <c r="D13" s="1581">
        <v>0</v>
      </c>
      <c r="E13" s="478">
        <v>0</v>
      </c>
    </row>
    <row r="14" spans="1:5" x14ac:dyDescent="0.2">
      <c r="A14" s="487" t="s">
        <v>824</v>
      </c>
      <c r="B14" s="463" t="s">
        <v>366</v>
      </c>
      <c r="C14" s="463" t="s">
        <v>675</v>
      </c>
      <c r="D14" s="1582">
        <v>8708212343</v>
      </c>
      <c r="E14" s="479">
        <v>10144468490</v>
      </c>
    </row>
    <row r="15" spans="1:5" x14ac:dyDescent="0.2">
      <c r="A15" s="487" t="s">
        <v>825</v>
      </c>
      <c r="B15" s="463" t="s">
        <v>366</v>
      </c>
      <c r="C15" s="463" t="s">
        <v>675</v>
      </c>
      <c r="D15" s="1581">
        <v>0</v>
      </c>
      <c r="E15" s="479">
        <v>4853410</v>
      </c>
    </row>
    <row r="16" spans="1:5" x14ac:dyDescent="0.2">
      <c r="A16" s="487" t="s">
        <v>826</v>
      </c>
      <c r="B16" s="463" t="s">
        <v>366</v>
      </c>
      <c r="C16" s="463" t="s">
        <v>675</v>
      </c>
      <c r="D16" s="1582">
        <v>16415442707</v>
      </c>
      <c r="E16" s="479">
        <v>21166057380</v>
      </c>
    </row>
    <row r="17" spans="1:5" x14ac:dyDescent="0.2">
      <c r="A17" s="487" t="s">
        <v>819</v>
      </c>
      <c r="B17" s="463" t="s">
        <v>366</v>
      </c>
      <c r="C17" s="463" t="s">
        <v>675</v>
      </c>
      <c r="D17" s="1582">
        <v>-678970883</v>
      </c>
      <c r="E17" s="479">
        <v>-2273666233</v>
      </c>
    </row>
    <row r="18" spans="1:5" x14ac:dyDescent="0.2">
      <c r="A18" s="487" t="s">
        <v>827</v>
      </c>
      <c r="B18" s="463" t="s">
        <v>365</v>
      </c>
      <c r="C18" s="463" t="s">
        <v>541</v>
      </c>
      <c r="D18" s="1582">
        <v>233033997</v>
      </c>
      <c r="E18" s="479">
        <v>129388049</v>
      </c>
    </row>
    <row r="19" spans="1:5" x14ac:dyDescent="0.2">
      <c r="A19" s="487" t="s">
        <v>828</v>
      </c>
      <c r="B19" s="463" t="s">
        <v>365</v>
      </c>
      <c r="C19" s="463" t="s">
        <v>541</v>
      </c>
      <c r="D19" s="1582">
        <v>169181986</v>
      </c>
      <c r="E19" s="479">
        <v>360646623</v>
      </c>
    </row>
    <row r="20" spans="1:5" x14ac:dyDescent="0.2">
      <c r="A20" s="487" t="s">
        <v>829</v>
      </c>
      <c r="B20" s="463" t="s">
        <v>365</v>
      </c>
      <c r="C20" s="463" t="s">
        <v>541</v>
      </c>
      <c r="D20" s="1581">
        <v>0</v>
      </c>
      <c r="E20" s="480">
        <v>0</v>
      </c>
    </row>
    <row r="21" spans="1:5" ht="13.5" thickBot="1" x14ac:dyDescent="0.25">
      <c r="A21" s="481" t="s">
        <v>108</v>
      </c>
      <c r="B21" s="235"/>
      <c r="C21" s="471"/>
      <c r="D21" s="466">
        <v>24846900150</v>
      </c>
      <c r="E21" s="482">
        <v>29531747719</v>
      </c>
    </row>
    <row r="22" spans="1:5" ht="13.5" thickTop="1" x14ac:dyDescent="0.2">
      <c r="A22" s="481"/>
      <c r="B22" s="125"/>
      <c r="C22" s="125"/>
      <c r="D22" s="236"/>
      <c r="E22" s="483"/>
    </row>
    <row r="23" spans="1:5" x14ac:dyDescent="0.2">
      <c r="A23" s="309"/>
      <c r="B23" s="125"/>
      <c r="C23" s="125"/>
      <c r="D23" s="125"/>
      <c r="E23" s="98"/>
    </row>
    <row r="24" spans="1:5" ht="38.25" x14ac:dyDescent="0.2">
      <c r="A24" s="486"/>
      <c r="B24" s="468" t="s">
        <v>150</v>
      </c>
      <c r="C24" s="461" t="s">
        <v>398</v>
      </c>
      <c r="D24" s="462">
        <v>2021</v>
      </c>
      <c r="E24" s="484">
        <v>2020</v>
      </c>
    </row>
    <row r="25" spans="1:5" x14ac:dyDescent="0.2">
      <c r="A25" s="421" t="s">
        <v>756</v>
      </c>
      <c r="B25" s="472"/>
      <c r="C25" s="463" t="s">
        <v>1410</v>
      </c>
      <c r="D25" s="469"/>
      <c r="E25" s="98"/>
    </row>
    <row r="26" spans="1:5" x14ac:dyDescent="0.2">
      <c r="A26" s="309" t="s">
        <v>397</v>
      </c>
      <c r="B26" s="472"/>
      <c r="C26" s="463" t="s">
        <v>1410</v>
      </c>
      <c r="D26" s="236"/>
      <c r="E26" s="98"/>
    </row>
    <row r="27" spans="1:5" x14ac:dyDescent="0.2">
      <c r="A27" s="309" t="s">
        <v>106</v>
      </c>
      <c r="B27" s="472"/>
      <c r="C27" s="463" t="s">
        <v>1410</v>
      </c>
      <c r="D27" s="236"/>
      <c r="E27" s="98"/>
    </row>
    <row r="28" spans="1:5" x14ac:dyDescent="0.2">
      <c r="A28" s="309" t="s">
        <v>107</v>
      </c>
      <c r="B28" s="472"/>
      <c r="C28" s="463" t="s">
        <v>1410</v>
      </c>
      <c r="D28" s="236"/>
      <c r="E28" s="98"/>
    </row>
    <row r="29" spans="1:5" ht="13.5" thickBot="1" x14ac:dyDescent="0.25">
      <c r="A29" s="481" t="s">
        <v>108</v>
      </c>
      <c r="B29" s="235"/>
      <c r="C29" s="471"/>
      <c r="D29" s="467">
        <v>0</v>
      </c>
      <c r="E29" s="485">
        <v>0</v>
      </c>
    </row>
    <row r="30" spans="1:5" ht="13.5" thickTop="1" x14ac:dyDescent="0.2">
      <c r="B30" s="125"/>
      <c r="C30" s="125"/>
      <c r="D30" s="125"/>
      <c r="E30" s="98"/>
    </row>
    <row r="31" spans="1:5" x14ac:dyDescent="0.2">
      <c r="A31" s="309"/>
      <c r="B31" s="125"/>
      <c r="C31" s="125"/>
      <c r="D31" s="125"/>
      <c r="E31" s="98"/>
    </row>
    <row r="32" spans="1:5" x14ac:dyDescent="0.2">
      <c r="A32" s="310"/>
      <c r="B32" s="311"/>
      <c r="C32" s="311"/>
      <c r="D32" s="311"/>
      <c r="E32" s="312"/>
    </row>
  </sheetData>
  <hyperlinks>
    <hyperlink ref="C1" location="BG!A1" display="BG"/>
  </hyperlinks>
  <printOptions horizontalCentered="1"/>
  <pageMargins left="0.68" right="0.70866141732283472" top="0.95" bottom="0.74803149606299213" header="0.31496062992125984" footer="0.31496062992125984"/>
  <pageSetup paperSize="9" scale="75" fitToWidth="2" fitToHeight="2"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N184"/>
  <sheetViews>
    <sheetView showGridLines="0" topLeftCell="A133" workbookViewId="0">
      <selection activeCell="H20" sqref="H20"/>
    </sheetView>
  </sheetViews>
  <sheetFormatPr baseColWidth="10" defaultRowHeight="12.75" x14ac:dyDescent="0.2"/>
  <cols>
    <col min="1" max="1" width="41.5703125" style="671" customWidth="1"/>
    <col min="2" max="2" width="12" style="671" customWidth="1"/>
    <col min="3" max="3" width="9" style="671" customWidth="1"/>
    <col min="4" max="4" width="15" style="1486" customWidth="1"/>
    <col min="5" max="5" width="14.140625" style="671" bestFit="1" customWidth="1"/>
    <col min="6" max="6" width="18.5703125" style="671" customWidth="1"/>
    <col min="7" max="7" width="1.140625" style="671" customWidth="1"/>
    <col min="8" max="8" width="10.85546875" style="671" customWidth="1"/>
    <col min="9" max="9" width="9.28515625" style="671" customWidth="1"/>
    <col min="10" max="10" width="8.140625" style="1486" customWidth="1"/>
    <col min="11" max="11" width="14.140625" style="671" bestFit="1" customWidth="1"/>
    <col min="12" max="12" width="22.42578125" style="1487" customWidth="1"/>
    <col min="13" max="13" width="1.42578125" style="671" customWidth="1"/>
    <col min="14" max="16384" width="11.42578125" style="671"/>
  </cols>
  <sheetData>
    <row r="1" spans="1:14" x14ac:dyDescent="0.2">
      <c r="A1" s="671" t="s">
        <v>809</v>
      </c>
      <c r="L1" s="671">
        <v>23</v>
      </c>
      <c r="N1" s="488" t="s">
        <v>122</v>
      </c>
    </row>
    <row r="6" spans="1:14" x14ac:dyDescent="0.2">
      <c r="A6" s="228" t="s">
        <v>269</v>
      </c>
      <c r="B6" s="228"/>
      <c r="C6" s="228"/>
      <c r="D6" s="285"/>
      <c r="E6" s="228"/>
      <c r="F6" s="228"/>
      <c r="G6" s="228"/>
      <c r="H6" s="228"/>
      <c r="I6" s="228"/>
      <c r="J6" s="285"/>
      <c r="K6" s="228"/>
      <c r="L6" s="1485"/>
    </row>
    <row r="7" spans="1:14" ht="17.25" customHeight="1" x14ac:dyDescent="0.2">
      <c r="A7" s="671" t="s">
        <v>1345</v>
      </c>
    </row>
    <row r="8" spans="1:14" ht="17.25" customHeight="1" x14ac:dyDescent="0.2">
      <c r="A8" s="671" t="s">
        <v>1366</v>
      </c>
    </row>
    <row r="9" spans="1:14" ht="21.75" customHeight="1" x14ac:dyDescent="0.2">
      <c r="A9" s="671" t="s">
        <v>1391</v>
      </c>
    </row>
    <row r="10" spans="1:14" ht="3" customHeight="1" x14ac:dyDescent="0.2"/>
    <row r="11" spans="1:14" x14ac:dyDescent="0.2">
      <c r="A11" s="820" t="s">
        <v>62</v>
      </c>
    </row>
    <row r="12" spans="1:14" ht="9.75" customHeight="1" x14ac:dyDescent="0.25">
      <c r="A12" s="1488"/>
      <c r="B12" s="820"/>
      <c r="C12" s="820"/>
      <c r="D12" s="1489">
        <v>2021</v>
      </c>
      <c r="E12" s="36"/>
      <c r="F12" s="820"/>
      <c r="H12" s="820"/>
      <c r="I12" s="820"/>
      <c r="J12" s="1489">
        <v>2020</v>
      </c>
      <c r="K12" s="820"/>
      <c r="L12" s="1490"/>
    </row>
    <row r="13" spans="1:14" ht="38.25" x14ac:dyDescent="0.2">
      <c r="A13" s="490" t="s">
        <v>763</v>
      </c>
      <c r="B13" s="491" t="s">
        <v>110</v>
      </c>
      <c r="C13" s="492" t="s">
        <v>760</v>
      </c>
      <c r="D13" s="492" t="s">
        <v>270</v>
      </c>
      <c r="E13" s="491" t="s">
        <v>1037</v>
      </c>
      <c r="F13" s="491" t="s">
        <v>112</v>
      </c>
      <c r="G13" s="1491"/>
      <c r="H13" s="491" t="s">
        <v>110</v>
      </c>
      <c r="I13" s="492" t="s">
        <v>760</v>
      </c>
      <c r="J13" s="492" t="s">
        <v>270</v>
      </c>
      <c r="K13" s="491" t="s">
        <v>1037</v>
      </c>
      <c r="L13" s="493" t="s">
        <v>112</v>
      </c>
    </row>
    <row r="14" spans="1:14" x14ac:dyDescent="0.2">
      <c r="A14" s="1492" t="s">
        <v>763</v>
      </c>
      <c r="B14" s="1493"/>
      <c r="C14" s="1486"/>
      <c r="E14" s="1494"/>
      <c r="H14" s="1493"/>
      <c r="I14" s="1486"/>
      <c r="K14" s="1494"/>
      <c r="L14" s="1495"/>
    </row>
    <row r="15" spans="1:14" x14ac:dyDescent="0.2">
      <c r="A15" s="1496" t="s">
        <v>882</v>
      </c>
      <c r="B15" s="1493">
        <v>44943</v>
      </c>
      <c r="C15" s="1486" t="s">
        <v>366</v>
      </c>
      <c r="D15" s="1486" t="s">
        <v>675</v>
      </c>
      <c r="E15" s="1542">
        <v>7979166643</v>
      </c>
      <c r="F15" s="671" t="s">
        <v>883</v>
      </c>
      <c r="H15" s="1493">
        <v>44550</v>
      </c>
      <c r="I15" s="1486" t="s">
        <v>366</v>
      </c>
      <c r="J15" s="1486" t="s">
        <v>675</v>
      </c>
      <c r="K15" s="1494">
        <v>10083333346</v>
      </c>
      <c r="L15" s="1495" t="s">
        <v>883</v>
      </c>
    </row>
    <row r="16" spans="1:14" x14ac:dyDescent="0.2">
      <c r="A16" s="1496" t="s">
        <v>884</v>
      </c>
      <c r="B16" s="1493">
        <v>44519</v>
      </c>
      <c r="C16" s="1486" t="s">
        <v>366</v>
      </c>
      <c r="D16" s="1486" t="s">
        <v>675</v>
      </c>
      <c r="E16" s="1542">
        <v>634922451</v>
      </c>
      <c r="F16" s="671" t="s">
        <v>885</v>
      </c>
      <c r="H16" s="1493">
        <v>44519</v>
      </c>
      <c r="I16" s="1486" t="s">
        <v>366</v>
      </c>
      <c r="J16" s="1486" t="s">
        <v>675</v>
      </c>
      <c r="K16" s="1494">
        <v>1359795176</v>
      </c>
      <c r="L16" s="1495" t="s">
        <v>885</v>
      </c>
    </row>
    <row r="17" spans="1:12" s="678" customFormat="1" x14ac:dyDescent="0.2">
      <c r="A17" s="1496" t="s">
        <v>884</v>
      </c>
      <c r="B17" s="1493"/>
      <c r="C17" s="1486" t="s">
        <v>366</v>
      </c>
      <c r="D17" s="1486" t="s">
        <v>675</v>
      </c>
      <c r="E17" s="1542">
        <v>-730522</v>
      </c>
      <c r="F17" s="671" t="s">
        <v>942</v>
      </c>
      <c r="G17" s="671"/>
      <c r="H17" s="1493"/>
      <c r="I17" s="1486"/>
      <c r="J17" s="1486"/>
      <c r="K17" s="1494">
        <v>12841336</v>
      </c>
      <c r="L17" s="1495" t="s">
        <v>942</v>
      </c>
    </row>
    <row r="18" spans="1:12" x14ac:dyDescent="0.2">
      <c r="A18" s="1496" t="s">
        <v>1039</v>
      </c>
      <c r="B18" s="1493">
        <v>44664</v>
      </c>
      <c r="C18" s="1486" t="s">
        <v>366</v>
      </c>
      <c r="D18" s="1486" t="s">
        <v>675</v>
      </c>
      <c r="E18" s="1542">
        <v>985258822</v>
      </c>
      <c r="F18" s="671" t="s">
        <v>887</v>
      </c>
      <c r="H18" s="1493">
        <v>44543</v>
      </c>
      <c r="I18" s="1486" t="s">
        <v>366</v>
      </c>
      <c r="J18" s="1486" t="s">
        <v>675</v>
      </c>
      <c r="K18" s="1494">
        <v>1416266074</v>
      </c>
      <c r="L18" s="1495" t="s">
        <v>887</v>
      </c>
    </row>
    <row r="19" spans="1:12" x14ac:dyDescent="0.2">
      <c r="A19" s="1496" t="s">
        <v>888</v>
      </c>
      <c r="B19" s="1493">
        <v>44700</v>
      </c>
      <c r="C19" s="1486" t="s">
        <v>366</v>
      </c>
      <c r="D19" s="1486" t="s">
        <v>675</v>
      </c>
      <c r="E19" s="1542">
        <v>5104531411</v>
      </c>
      <c r="H19" s="1493">
        <v>44457</v>
      </c>
      <c r="I19" s="1486" t="s">
        <v>366</v>
      </c>
      <c r="J19" s="1486" t="s">
        <v>675</v>
      </c>
      <c r="K19" s="1494">
        <v>3890320683</v>
      </c>
      <c r="L19" s="1495"/>
    </row>
    <row r="20" spans="1:12" x14ac:dyDescent="0.2">
      <c r="A20" s="1496" t="s">
        <v>889</v>
      </c>
      <c r="B20" s="1493">
        <v>45082</v>
      </c>
      <c r="C20" s="1486" t="s">
        <v>366</v>
      </c>
      <c r="D20" s="1486" t="s">
        <v>675</v>
      </c>
      <c r="E20" s="1542">
        <v>8401666679</v>
      </c>
      <c r="F20" s="671" t="s">
        <v>887</v>
      </c>
      <c r="H20" s="1493">
        <v>44549</v>
      </c>
      <c r="I20" s="1486" t="s">
        <v>366</v>
      </c>
      <c r="J20" s="1486" t="s">
        <v>675</v>
      </c>
      <c r="K20" s="1494">
        <v>4496666675</v>
      </c>
      <c r="L20" s="1495" t="s">
        <v>887</v>
      </c>
    </row>
    <row r="21" spans="1:12" x14ac:dyDescent="0.2">
      <c r="A21" s="1496" t="s">
        <v>890</v>
      </c>
      <c r="B21" s="1493">
        <v>44994</v>
      </c>
      <c r="C21" s="1486" t="s">
        <v>366</v>
      </c>
      <c r="D21" s="1486" t="s">
        <v>675</v>
      </c>
      <c r="E21" s="1542">
        <v>4291666668</v>
      </c>
      <c r="F21" s="671" t="s">
        <v>887</v>
      </c>
      <c r="H21" s="1493">
        <v>44538</v>
      </c>
      <c r="I21" s="1486" t="s">
        <v>366</v>
      </c>
      <c r="J21" s="1486" t="s">
        <v>675</v>
      </c>
      <c r="K21" s="1494">
        <v>3375000006</v>
      </c>
      <c r="L21" s="1495" t="s">
        <v>887</v>
      </c>
    </row>
    <row r="22" spans="1:12" x14ac:dyDescent="0.2">
      <c r="A22" s="1496" t="s">
        <v>1038</v>
      </c>
      <c r="B22" s="1493">
        <v>45037</v>
      </c>
      <c r="C22" s="1486" t="s">
        <v>366</v>
      </c>
      <c r="D22" s="1486" t="s">
        <v>675</v>
      </c>
      <c r="E22" s="1542">
        <v>2382701632</v>
      </c>
      <c r="F22" s="671" t="s">
        <v>883</v>
      </c>
      <c r="H22" s="1493">
        <v>44549</v>
      </c>
      <c r="I22" s="1486" t="s">
        <v>366</v>
      </c>
      <c r="J22" s="1486" t="s">
        <v>675</v>
      </c>
      <c r="K22" s="1494">
        <v>852971504</v>
      </c>
      <c r="L22" s="1495" t="s">
        <v>883</v>
      </c>
    </row>
    <row r="23" spans="1:12" x14ac:dyDescent="0.2">
      <c r="A23" s="1496" t="s">
        <v>892</v>
      </c>
      <c r="B23" s="1493">
        <v>45047</v>
      </c>
      <c r="C23" s="1486" t="s">
        <v>366</v>
      </c>
      <c r="D23" s="1486" t="s">
        <v>675</v>
      </c>
      <c r="E23" s="1542">
        <v>3496992110</v>
      </c>
      <c r="F23" s="671" t="s">
        <v>893</v>
      </c>
      <c r="H23" s="1493">
        <v>44551</v>
      </c>
      <c r="I23" s="1486" t="s">
        <v>366</v>
      </c>
      <c r="J23" s="1486" t="s">
        <v>675</v>
      </c>
      <c r="K23" s="1494">
        <v>2601290922</v>
      </c>
      <c r="L23" s="1495" t="s">
        <v>893</v>
      </c>
    </row>
    <row r="24" spans="1:12" x14ac:dyDescent="0.2">
      <c r="A24" s="1496" t="s">
        <v>892</v>
      </c>
      <c r="B24" s="1493">
        <v>44741</v>
      </c>
      <c r="C24" s="1486" t="s">
        <v>365</v>
      </c>
      <c r="D24" s="1486" t="s">
        <v>541</v>
      </c>
      <c r="E24" s="1542">
        <v>6806216477</v>
      </c>
      <c r="F24" s="671" t="s">
        <v>887</v>
      </c>
      <c r="H24" s="1493"/>
      <c r="I24" s="1486"/>
      <c r="K24" s="1494">
        <v>0</v>
      </c>
      <c r="L24" s="1495"/>
    </row>
    <row r="25" spans="1:12" x14ac:dyDescent="0.2">
      <c r="A25" s="1496" t="s">
        <v>894</v>
      </c>
      <c r="B25" s="1493">
        <v>44643</v>
      </c>
      <c r="C25" s="1486" t="s">
        <v>366</v>
      </c>
      <c r="D25" s="1486" t="s">
        <v>675</v>
      </c>
      <c r="E25" s="1542">
        <v>3033647794</v>
      </c>
      <c r="F25" s="671" t="s">
        <v>887</v>
      </c>
      <c r="H25" s="1493">
        <v>44429</v>
      </c>
      <c r="I25" s="1486" t="s">
        <v>366</v>
      </c>
      <c r="J25" s="1486" t="s">
        <v>675</v>
      </c>
      <c r="K25" s="1494">
        <v>1910138355</v>
      </c>
      <c r="L25" s="1495" t="s">
        <v>887</v>
      </c>
    </row>
    <row r="26" spans="1:12" x14ac:dyDescent="0.2">
      <c r="A26" s="1496" t="s">
        <v>895</v>
      </c>
      <c r="B26" s="1493">
        <v>44950</v>
      </c>
      <c r="C26" s="1486" t="s">
        <v>366</v>
      </c>
      <c r="D26" s="1486" t="s">
        <v>675</v>
      </c>
      <c r="E26" s="1542">
        <v>1000658038</v>
      </c>
      <c r="F26" s="671" t="s">
        <v>887</v>
      </c>
      <c r="H26" s="1493"/>
      <c r="I26" s="1486"/>
      <c r="K26" s="1494">
        <v>0</v>
      </c>
      <c r="L26" s="1495"/>
    </row>
    <row r="27" spans="1:12" x14ac:dyDescent="0.2">
      <c r="A27" s="1496" t="s">
        <v>896</v>
      </c>
      <c r="B27" s="1493">
        <v>45000</v>
      </c>
      <c r="C27" s="1486" t="s">
        <v>366</v>
      </c>
      <c r="D27" s="1486" t="s">
        <v>675</v>
      </c>
      <c r="E27" s="1542">
        <v>3645125000</v>
      </c>
      <c r="F27" s="671" t="s">
        <v>887</v>
      </c>
      <c r="H27" s="1493">
        <v>44551</v>
      </c>
      <c r="I27" s="1486" t="s">
        <v>366</v>
      </c>
      <c r="J27" s="1486" t="s">
        <v>675</v>
      </c>
      <c r="K27" s="1494">
        <v>3356000000</v>
      </c>
      <c r="L27" s="1495" t="s">
        <v>887</v>
      </c>
    </row>
    <row r="28" spans="1:12" x14ac:dyDescent="0.2">
      <c r="A28" s="1496" t="s">
        <v>897</v>
      </c>
      <c r="B28" s="1493">
        <v>44923</v>
      </c>
      <c r="C28" s="1486" t="s">
        <v>366</v>
      </c>
      <c r="D28" s="1486" t="s">
        <v>675</v>
      </c>
      <c r="E28" s="1542">
        <v>1335128928</v>
      </c>
      <c r="F28" s="671" t="s">
        <v>883</v>
      </c>
      <c r="H28" s="1493">
        <v>44550</v>
      </c>
      <c r="I28" s="1486" t="s">
        <v>366</v>
      </c>
      <c r="J28" s="1486" t="s">
        <v>675</v>
      </c>
      <c r="K28" s="1494">
        <v>1127477905</v>
      </c>
      <c r="L28" s="1495" t="s">
        <v>883</v>
      </c>
    </row>
    <row r="29" spans="1:12" x14ac:dyDescent="0.2">
      <c r="A29" s="1496" t="s">
        <v>898</v>
      </c>
      <c r="B29" s="1493">
        <v>44553</v>
      </c>
      <c r="C29" s="1486" t="s">
        <v>366</v>
      </c>
      <c r="D29" s="1486" t="s">
        <v>675</v>
      </c>
      <c r="E29" s="1542">
        <v>1556641304</v>
      </c>
      <c r="F29" s="671" t="s">
        <v>887</v>
      </c>
      <c r="H29" s="1493">
        <v>44553</v>
      </c>
      <c r="I29" s="1486" t="s">
        <v>366</v>
      </c>
      <c r="J29" s="1486" t="s">
        <v>675</v>
      </c>
      <c r="K29" s="1494">
        <v>3006000000</v>
      </c>
      <c r="L29" s="1495" t="s">
        <v>887</v>
      </c>
    </row>
    <row r="30" spans="1:12" x14ac:dyDescent="0.2">
      <c r="A30" s="1497" t="s">
        <v>1360</v>
      </c>
      <c r="B30" s="1493">
        <v>44722</v>
      </c>
      <c r="C30" s="1486" t="s">
        <v>366</v>
      </c>
      <c r="D30" s="1486" t="s">
        <v>675</v>
      </c>
      <c r="E30" s="1542">
        <v>3001500000</v>
      </c>
      <c r="F30" s="671" t="s">
        <v>887</v>
      </c>
      <c r="H30" s="1493"/>
      <c r="I30" s="1486"/>
      <c r="K30" s="1494"/>
      <c r="L30" s="1495"/>
    </row>
    <row r="31" spans="1:12" x14ac:dyDescent="0.2">
      <c r="A31" s="1497" t="s">
        <v>1361</v>
      </c>
      <c r="B31" s="1493">
        <v>45082</v>
      </c>
      <c r="C31" s="1486" t="s">
        <v>366</v>
      </c>
      <c r="D31" s="1486" t="s">
        <v>675</v>
      </c>
      <c r="E31" s="1542">
        <v>709059225</v>
      </c>
      <c r="F31" s="671" t="s">
        <v>887</v>
      </c>
      <c r="H31" s="1493"/>
      <c r="I31" s="1486"/>
      <c r="K31" s="1494"/>
      <c r="L31" s="1495"/>
    </row>
    <row r="32" spans="1:12" s="678" customFormat="1" x14ac:dyDescent="0.2">
      <c r="A32" s="1496" t="s">
        <v>899</v>
      </c>
      <c r="B32" s="1493"/>
      <c r="C32" s="1486"/>
      <c r="D32" s="1486"/>
      <c r="E32" s="1542">
        <v>2105892826</v>
      </c>
      <c r="F32" s="671" t="s">
        <v>900</v>
      </c>
      <c r="G32" s="671"/>
      <c r="H32" s="1493"/>
      <c r="I32" s="1486"/>
      <c r="J32" s="1486"/>
      <c r="K32" s="1494">
        <v>874962953</v>
      </c>
      <c r="L32" s="1495"/>
    </row>
    <row r="33" spans="1:12" x14ac:dyDescent="0.2">
      <c r="A33" s="1498" t="s">
        <v>208</v>
      </c>
      <c r="B33" s="1499"/>
      <c r="C33" s="1500"/>
      <c r="D33" s="1500" t="s">
        <v>1410</v>
      </c>
      <c r="E33" s="509"/>
      <c r="F33" s="1499"/>
      <c r="G33" s="1499"/>
      <c r="H33" s="1499"/>
      <c r="I33" s="1500"/>
      <c r="J33" s="1500" t="s">
        <v>1410</v>
      </c>
      <c r="K33" s="1499"/>
      <c r="L33" s="1501"/>
    </row>
    <row r="34" spans="1:12" x14ac:dyDescent="0.2">
      <c r="A34" s="1496" t="s">
        <v>903</v>
      </c>
      <c r="B34" s="1493">
        <v>44515</v>
      </c>
      <c r="C34" s="1486" t="s">
        <v>366</v>
      </c>
      <c r="D34" s="1486" t="s">
        <v>675</v>
      </c>
      <c r="E34" s="1542">
        <v>6000000000</v>
      </c>
      <c r="F34" s="671" t="s">
        <v>907</v>
      </c>
      <c r="H34" s="1493">
        <v>44515</v>
      </c>
      <c r="I34" s="1486" t="s">
        <v>366</v>
      </c>
      <c r="J34" s="1486" t="s">
        <v>675</v>
      </c>
      <c r="K34" s="1494">
        <v>6000000000</v>
      </c>
      <c r="L34" s="1495" t="s">
        <v>907</v>
      </c>
    </row>
    <row r="35" spans="1:12" x14ac:dyDescent="0.2">
      <c r="A35" s="1496" t="s">
        <v>904</v>
      </c>
      <c r="B35" s="1493">
        <v>44299</v>
      </c>
      <c r="C35" s="1486" t="s">
        <v>366</v>
      </c>
      <c r="D35" s="1486" t="s">
        <v>675</v>
      </c>
      <c r="E35" s="1542">
        <v>0</v>
      </c>
      <c r="F35" s="671" t="s">
        <v>907</v>
      </c>
      <c r="H35" s="1493">
        <v>43934</v>
      </c>
      <c r="I35" s="1486" t="s">
        <v>366</v>
      </c>
      <c r="J35" s="1486" t="s">
        <v>675</v>
      </c>
      <c r="K35" s="1494">
        <v>4476110000</v>
      </c>
      <c r="L35" s="1495" t="s">
        <v>907</v>
      </c>
    </row>
    <row r="36" spans="1:12" x14ac:dyDescent="0.2">
      <c r="A36" s="1496" t="s">
        <v>905</v>
      </c>
      <c r="B36" s="1493">
        <v>44336</v>
      </c>
      <c r="C36" s="1486" t="s">
        <v>366</v>
      </c>
      <c r="D36" s="1486" t="s">
        <v>675</v>
      </c>
      <c r="E36" s="1542">
        <v>0</v>
      </c>
      <c r="F36" s="671" t="s">
        <v>907</v>
      </c>
      <c r="H36" s="1493">
        <v>44336</v>
      </c>
      <c r="I36" s="1486" t="s">
        <v>366</v>
      </c>
      <c r="J36" s="1486" t="s">
        <v>675</v>
      </c>
      <c r="K36" s="1494">
        <v>4474059652</v>
      </c>
      <c r="L36" s="1495" t="s">
        <v>907</v>
      </c>
    </row>
    <row r="37" spans="1:12" x14ac:dyDescent="0.2">
      <c r="A37" s="1496" t="s">
        <v>906</v>
      </c>
      <c r="B37" s="1493">
        <v>44428</v>
      </c>
      <c r="C37" s="1486" t="s">
        <v>366</v>
      </c>
      <c r="D37" s="1486" t="s">
        <v>675</v>
      </c>
      <c r="E37" s="1542">
        <v>4473480000</v>
      </c>
      <c r="F37" s="671" t="s">
        <v>907</v>
      </c>
      <c r="H37" s="1493">
        <v>44428</v>
      </c>
      <c r="I37" s="1486" t="s">
        <v>366</v>
      </c>
      <c r="J37" s="1486" t="s">
        <v>675</v>
      </c>
      <c r="K37" s="1494">
        <v>4473480000</v>
      </c>
      <c r="L37" s="1495" t="s">
        <v>907</v>
      </c>
    </row>
    <row r="38" spans="1:12" x14ac:dyDescent="0.2">
      <c r="A38" s="1496" t="s">
        <v>926</v>
      </c>
      <c r="B38" s="1493">
        <v>44686</v>
      </c>
      <c r="C38" s="1486" t="s">
        <v>366</v>
      </c>
      <c r="D38" s="1486" t="s">
        <v>675</v>
      </c>
      <c r="E38" s="1542">
        <v>8000000000</v>
      </c>
      <c r="F38" s="671" t="s">
        <v>907</v>
      </c>
      <c r="H38" s="1493">
        <v>44686</v>
      </c>
      <c r="I38" s="1486" t="s">
        <v>366</v>
      </c>
      <c r="J38" s="1486" t="s">
        <v>675</v>
      </c>
      <c r="K38" s="1494">
        <v>0</v>
      </c>
      <c r="L38" s="1495" t="s">
        <v>907</v>
      </c>
    </row>
    <row r="39" spans="1:12" x14ac:dyDescent="0.2">
      <c r="A39" s="1492" t="s">
        <v>761</v>
      </c>
      <c r="C39" s="1486"/>
      <c r="D39" s="1486" t="s">
        <v>1410</v>
      </c>
      <c r="E39" s="120">
        <v>0</v>
      </c>
      <c r="I39" s="1486"/>
      <c r="J39" s="1486" t="s">
        <v>1410</v>
      </c>
      <c r="K39" s="671">
        <v>0</v>
      </c>
      <c r="L39" s="1495"/>
    </row>
    <row r="40" spans="1:12" ht="2.25" customHeight="1" x14ac:dyDescent="0.2">
      <c r="A40" s="1496"/>
      <c r="C40" s="1486"/>
      <c r="E40" s="120"/>
      <c r="I40" s="1486"/>
      <c r="L40" s="1495"/>
    </row>
    <row r="41" spans="1:12" x14ac:dyDescent="0.2">
      <c r="A41" s="1502" t="s">
        <v>902</v>
      </c>
      <c r="C41" s="1486"/>
      <c r="D41" s="1486" t="s">
        <v>1410</v>
      </c>
      <c r="E41" s="120">
        <v>0</v>
      </c>
      <c r="I41" s="1486"/>
      <c r="J41" s="1486" t="s">
        <v>1410</v>
      </c>
      <c r="K41" s="671">
        <v>0</v>
      </c>
      <c r="L41" s="1495"/>
    </row>
    <row r="42" spans="1:12" x14ac:dyDescent="0.2">
      <c r="A42" s="1503" t="s">
        <v>764</v>
      </c>
      <c r="C42" s="1486"/>
      <c r="D42" s="1486" t="s">
        <v>1410</v>
      </c>
      <c r="E42" s="120"/>
      <c r="I42" s="1486"/>
      <c r="J42" s="1486" t="s">
        <v>1410</v>
      </c>
      <c r="L42" s="1495"/>
    </row>
    <row r="43" spans="1:12" x14ac:dyDescent="0.2">
      <c r="A43" s="494" t="s">
        <v>762</v>
      </c>
      <c r="B43" s="228"/>
      <c r="C43" s="285"/>
      <c r="D43" s="285" t="s">
        <v>1410</v>
      </c>
      <c r="E43" s="228"/>
      <c r="F43" s="228"/>
      <c r="G43" s="228"/>
      <c r="H43" s="228"/>
      <c r="I43" s="285"/>
      <c r="J43" s="285" t="s">
        <v>1410</v>
      </c>
      <c r="K43" s="228"/>
      <c r="L43" s="495"/>
    </row>
    <row r="44" spans="1:12" x14ac:dyDescent="0.2">
      <c r="A44" s="1496" t="s">
        <v>882</v>
      </c>
      <c r="B44" s="1493">
        <v>44943</v>
      </c>
      <c r="C44" s="1486" t="s">
        <v>366</v>
      </c>
      <c r="D44" s="1486" t="s">
        <v>675</v>
      </c>
      <c r="E44" s="1542">
        <v>501404112</v>
      </c>
      <c r="F44" s="671" t="s">
        <v>883</v>
      </c>
      <c r="H44" s="1493">
        <v>44550</v>
      </c>
      <c r="I44" s="1486" t="s">
        <v>366</v>
      </c>
      <c r="J44" s="1486" t="s">
        <v>675</v>
      </c>
      <c r="K44" s="1494">
        <v>827602743</v>
      </c>
      <c r="L44" s="1495" t="s">
        <v>883</v>
      </c>
    </row>
    <row r="45" spans="1:12" x14ac:dyDescent="0.2">
      <c r="A45" s="1496" t="s">
        <v>884</v>
      </c>
      <c r="B45" s="1493">
        <v>44519</v>
      </c>
      <c r="C45" s="1486" t="s">
        <v>366</v>
      </c>
      <c r="D45" s="1486" t="s">
        <v>675</v>
      </c>
      <c r="E45" s="1542">
        <v>17633744</v>
      </c>
      <c r="F45" s="671" t="s">
        <v>885</v>
      </c>
      <c r="H45" s="1493">
        <v>44519</v>
      </c>
      <c r="I45" s="1486" t="s">
        <v>366</v>
      </c>
      <c r="J45" s="1486" t="s">
        <v>675</v>
      </c>
      <c r="K45" s="1494">
        <v>75828447</v>
      </c>
      <c r="L45" s="1495" t="s">
        <v>885</v>
      </c>
    </row>
    <row r="46" spans="1:12" x14ac:dyDescent="0.2">
      <c r="A46" s="1496" t="s">
        <v>886</v>
      </c>
      <c r="B46" s="1493">
        <v>44664</v>
      </c>
      <c r="C46" s="1486" t="s">
        <v>366</v>
      </c>
      <c r="D46" s="1486" t="s">
        <v>675</v>
      </c>
      <c r="E46" s="1542">
        <v>42879064</v>
      </c>
      <c r="F46" s="671" t="s">
        <v>887</v>
      </c>
      <c r="H46" s="1493">
        <v>44543</v>
      </c>
      <c r="I46" s="1486" t="s">
        <v>366</v>
      </c>
      <c r="J46" s="1486" t="s">
        <v>675</v>
      </c>
      <c r="K46" s="1494">
        <v>184108431</v>
      </c>
      <c r="L46" s="1495" t="s">
        <v>887</v>
      </c>
    </row>
    <row r="47" spans="1:12" x14ac:dyDescent="0.2">
      <c r="A47" s="1496" t="s">
        <v>888</v>
      </c>
      <c r="B47" s="1493">
        <v>44700</v>
      </c>
      <c r="C47" s="1486" t="s">
        <v>366</v>
      </c>
      <c r="D47" s="1486" t="s">
        <v>675</v>
      </c>
      <c r="E47" s="1542">
        <v>203333731</v>
      </c>
      <c r="H47" s="1493">
        <v>44457</v>
      </c>
      <c r="I47" s="1486" t="s">
        <v>366</v>
      </c>
      <c r="J47" s="1486" t="s">
        <v>675</v>
      </c>
      <c r="K47" s="1494">
        <v>130872244</v>
      </c>
      <c r="L47" s="1495"/>
    </row>
    <row r="48" spans="1:12" x14ac:dyDescent="0.2">
      <c r="A48" s="1496" t="s">
        <v>889</v>
      </c>
      <c r="B48" s="1493">
        <v>45082</v>
      </c>
      <c r="C48" s="1486" t="s">
        <v>366</v>
      </c>
      <c r="D48" s="1486" t="s">
        <v>675</v>
      </c>
      <c r="E48" s="1542">
        <v>1087847883</v>
      </c>
      <c r="F48" s="671" t="s">
        <v>887</v>
      </c>
      <c r="H48" s="1493">
        <v>44549</v>
      </c>
      <c r="I48" s="1486" t="s">
        <v>366</v>
      </c>
      <c r="J48" s="1486" t="s">
        <v>675</v>
      </c>
      <c r="K48" s="1494">
        <v>1108327124</v>
      </c>
      <c r="L48" s="1495" t="s">
        <v>887</v>
      </c>
    </row>
    <row r="49" spans="1:12" x14ac:dyDescent="0.2">
      <c r="A49" s="1496" t="s">
        <v>890</v>
      </c>
      <c r="B49" s="1493">
        <v>44994</v>
      </c>
      <c r="C49" s="1486" t="s">
        <v>366</v>
      </c>
      <c r="D49" s="1486" t="s">
        <v>675</v>
      </c>
      <c r="E49" s="1542">
        <v>428487442</v>
      </c>
      <c r="F49" s="671" t="s">
        <v>887</v>
      </c>
      <c r="H49" s="1493">
        <v>44538</v>
      </c>
      <c r="I49" s="1486" t="s">
        <v>366</v>
      </c>
      <c r="J49" s="1486" t="s">
        <v>675</v>
      </c>
      <c r="K49" s="1494">
        <v>227049085</v>
      </c>
      <c r="L49" s="1495" t="s">
        <v>887</v>
      </c>
    </row>
    <row r="50" spans="1:12" x14ac:dyDescent="0.2">
      <c r="A50" s="1496" t="s">
        <v>891</v>
      </c>
      <c r="B50" s="1493">
        <v>45037</v>
      </c>
      <c r="C50" s="1486" t="s">
        <v>366</v>
      </c>
      <c r="D50" s="1486" t="s">
        <v>675</v>
      </c>
      <c r="E50" s="1542">
        <v>561889400</v>
      </c>
      <c r="F50" s="671" t="s">
        <v>883</v>
      </c>
      <c r="H50" s="1493">
        <v>44549</v>
      </c>
      <c r="I50" s="1486" t="s">
        <v>366</v>
      </c>
      <c r="J50" s="1486" t="s">
        <v>675</v>
      </c>
      <c r="K50" s="1494">
        <v>325648552</v>
      </c>
      <c r="L50" s="1495" t="s">
        <v>883</v>
      </c>
    </row>
    <row r="51" spans="1:12" x14ac:dyDescent="0.2">
      <c r="A51" s="1496" t="s">
        <v>892</v>
      </c>
      <c r="B51" s="1493">
        <v>45047</v>
      </c>
      <c r="C51" s="1486" t="s">
        <v>366</v>
      </c>
      <c r="D51" s="1486" t="s">
        <v>675</v>
      </c>
      <c r="E51" s="1542">
        <v>444836336</v>
      </c>
      <c r="F51" s="671" t="s">
        <v>893</v>
      </c>
      <c r="H51" s="1493">
        <v>44551</v>
      </c>
      <c r="I51" s="1486" t="s">
        <v>366</v>
      </c>
      <c r="J51" s="1486" t="s">
        <v>675</v>
      </c>
      <c r="K51" s="1494">
        <v>266979077</v>
      </c>
      <c r="L51" s="1495" t="s">
        <v>893</v>
      </c>
    </row>
    <row r="52" spans="1:12" x14ac:dyDescent="0.2">
      <c r="A52" s="1496" t="s">
        <v>892</v>
      </c>
      <c r="B52" s="1493">
        <v>44741</v>
      </c>
      <c r="C52" s="1486" t="s">
        <v>365</v>
      </c>
      <c r="D52" s="1486" t="s">
        <v>541</v>
      </c>
      <c r="E52" s="1542">
        <v>448464431</v>
      </c>
      <c r="F52" s="671" t="s">
        <v>887</v>
      </c>
      <c r="H52" s="1493"/>
      <c r="I52" s="1486"/>
      <c r="K52" s="1494"/>
      <c r="L52" s="1495"/>
    </row>
    <row r="53" spans="1:12" x14ac:dyDescent="0.2">
      <c r="A53" s="1496" t="s">
        <v>894</v>
      </c>
      <c r="B53" s="1493">
        <v>44643</v>
      </c>
      <c r="C53" s="1486" t="s">
        <v>366</v>
      </c>
      <c r="D53" s="1486" t="s">
        <v>675</v>
      </c>
      <c r="E53" s="1542">
        <v>105234227</v>
      </c>
      <c r="F53" s="671" t="s">
        <v>887</v>
      </c>
      <c r="H53" s="1493">
        <v>44429</v>
      </c>
      <c r="I53" s="1486" t="s">
        <v>366</v>
      </c>
      <c r="J53" s="1486" t="s">
        <v>675</v>
      </c>
      <c r="K53" s="1494">
        <v>59992856</v>
      </c>
      <c r="L53" s="1495" t="s">
        <v>887</v>
      </c>
    </row>
    <row r="54" spans="1:12" x14ac:dyDescent="0.2">
      <c r="A54" s="1504" t="s">
        <v>895</v>
      </c>
      <c r="B54" s="1505">
        <v>44950</v>
      </c>
      <c r="C54" s="1506" t="s">
        <v>366</v>
      </c>
      <c r="D54" s="1506" t="s">
        <v>675</v>
      </c>
      <c r="E54" s="508">
        <v>112074626</v>
      </c>
      <c r="F54" s="1507" t="s">
        <v>887</v>
      </c>
      <c r="G54" s="1507"/>
      <c r="H54" s="1505"/>
      <c r="I54" s="1506"/>
      <c r="J54" s="1506"/>
      <c r="K54" s="1508">
        <v>0</v>
      </c>
      <c r="L54" s="1509"/>
    </row>
    <row r="55" spans="1:12" x14ac:dyDescent="0.2">
      <c r="A55" s="1496" t="s">
        <v>896</v>
      </c>
      <c r="B55" s="1493">
        <v>45000</v>
      </c>
      <c r="C55" s="1486" t="s">
        <v>366</v>
      </c>
      <c r="D55" s="1486" t="s">
        <v>675</v>
      </c>
      <c r="E55" s="1542">
        <v>434844860</v>
      </c>
      <c r="F55" s="671" t="s">
        <v>887</v>
      </c>
      <c r="H55" s="1493">
        <v>44551</v>
      </c>
      <c r="I55" s="1486" t="s">
        <v>366</v>
      </c>
      <c r="J55" s="1486" t="s">
        <v>675</v>
      </c>
      <c r="K55" s="1494">
        <v>521364727</v>
      </c>
      <c r="L55" s="1495" t="s">
        <v>887</v>
      </c>
    </row>
    <row r="56" spans="1:12" x14ac:dyDescent="0.2">
      <c r="A56" s="1496" t="s">
        <v>897</v>
      </c>
      <c r="B56" s="1493">
        <v>44923</v>
      </c>
      <c r="C56" s="1486" t="s">
        <v>366</v>
      </c>
      <c r="D56" s="1486" t="s">
        <v>675</v>
      </c>
      <c r="E56" s="1542">
        <v>278271072</v>
      </c>
      <c r="F56" s="671" t="s">
        <v>883</v>
      </c>
      <c r="H56" s="1493">
        <v>44550</v>
      </c>
      <c r="I56" s="1486" t="s">
        <v>366</v>
      </c>
      <c r="J56" s="1486" t="s">
        <v>675</v>
      </c>
      <c r="K56" s="1494">
        <v>696269934</v>
      </c>
      <c r="L56" s="1495" t="s">
        <v>883</v>
      </c>
    </row>
    <row r="57" spans="1:12" x14ac:dyDescent="0.2">
      <c r="A57" s="1496" t="s">
        <v>898</v>
      </c>
      <c r="B57" s="1493">
        <v>44553</v>
      </c>
      <c r="C57" s="1486" t="s">
        <v>366</v>
      </c>
      <c r="D57" s="1486" t="s">
        <v>675</v>
      </c>
      <c r="E57" s="1542">
        <v>66717888</v>
      </c>
      <c r="F57" s="671" t="s">
        <v>887</v>
      </c>
      <c r="H57" s="1493">
        <v>44553</v>
      </c>
      <c r="I57" s="1486" t="s">
        <v>366</v>
      </c>
      <c r="J57" s="1486" t="s">
        <v>675</v>
      </c>
      <c r="K57" s="1494">
        <v>241007192</v>
      </c>
      <c r="L57" s="1495" t="s">
        <v>887</v>
      </c>
    </row>
    <row r="58" spans="1:12" x14ac:dyDescent="0.2">
      <c r="A58" s="1497" t="s">
        <v>1360</v>
      </c>
      <c r="B58" s="1493">
        <v>44722</v>
      </c>
      <c r="C58" s="1486" t="s">
        <v>366</v>
      </c>
      <c r="D58" s="1486" t="s">
        <v>675</v>
      </c>
      <c r="E58" s="1542">
        <v>205253261</v>
      </c>
      <c r="F58" s="671" t="s">
        <v>887</v>
      </c>
      <c r="H58" s="1493"/>
      <c r="I58" s="1486"/>
      <c r="K58" s="1494"/>
      <c r="L58" s="1495"/>
    </row>
    <row r="59" spans="1:12" x14ac:dyDescent="0.2">
      <c r="A59" s="1497" t="s">
        <v>1361</v>
      </c>
      <c r="B59" s="1493">
        <v>45082</v>
      </c>
      <c r="C59" s="1486" t="s">
        <v>366</v>
      </c>
      <c r="D59" s="1486" t="s">
        <v>675</v>
      </c>
      <c r="E59" s="1542">
        <v>167968623</v>
      </c>
      <c r="F59" s="671" t="s">
        <v>887</v>
      </c>
      <c r="H59" s="1493"/>
      <c r="I59" s="1486"/>
      <c r="K59" s="1494"/>
      <c r="L59" s="1495"/>
    </row>
    <row r="60" spans="1:12" x14ac:dyDescent="0.2">
      <c r="A60" s="1504" t="s">
        <v>941</v>
      </c>
      <c r="B60" s="1505"/>
      <c r="C60" s="1506"/>
      <c r="D60" s="1506"/>
      <c r="E60" s="508">
        <v>0</v>
      </c>
      <c r="F60" s="1507"/>
      <c r="G60" s="1507"/>
      <c r="H60" s="1505"/>
      <c r="I60" s="1506"/>
      <c r="J60" s="1506"/>
      <c r="K60" s="1508">
        <v>-125825578</v>
      </c>
      <c r="L60" s="1509"/>
    </row>
    <row r="61" spans="1:12" x14ac:dyDescent="0.2">
      <c r="A61" s="1496"/>
      <c r="B61" s="1493"/>
      <c r="C61" s="1486"/>
      <c r="E61" s="1494"/>
      <c r="H61" s="1493"/>
      <c r="I61" s="1486"/>
      <c r="K61" s="1494"/>
      <c r="L61" s="1495"/>
    </row>
    <row r="62" spans="1:12" x14ac:dyDescent="0.2">
      <c r="A62" s="494" t="s">
        <v>765</v>
      </c>
      <c r="B62" s="228"/>
      <c r="C62" s="285"/>
      <c r="D62" s="285"/>
      <c r="E62" s="228"/>
      <c r="F62" s="228"/>
      <c r="G62" s="228"/>
      <c r="H62" s="228"/>
      <c r="I62" s="285"/>
      <c r="J62" s="285"/>
      <c r="K62" s="228"/>
      <c r="L62" s="495"/>
    </row>
    <row r="63" spans="1:12" x14ac:dyDescent="0.2">
      <c r="A63" s="1496" t="s">
        <v>882</v>
      </c>
      <c r="C63" s="1486" t="s">
        <v>366</v>
      </c>
      <c r="D63" s="1486" t="s">
        <v>675</v>
      </c>
      <c r="E63" s="1542">
        <v>-476646121.466667</v>
      </c>
      <c r="F63" s="671" t="s">
        <v>883</v>
      </c>
      <c r="I63" s="1486" t="s">
        <v>366</v>
      </c>
      <c r="J63" s="1486" t="s">
        <v>675</v>
      </c>
      <c r="K63" s="1494">
        <v>-794197491</v>
      </c>
      <c r="L63" s="1495" t="s">
        <v>883</v>
      </c>
    </row>
    <row r="64" spans="1:12" x14ac:dyDescent="0.2">
      <c r="A64" s="1496" t="s">
        <v>884</v>
      </c>
      <c r="C64" s="1486" t="s">
        <v>366</v>
      </c>
      <c r="D64" s="1486" t="s">
        <v>675</v>
      </c>
      <c r="E64" s="1542">
        <v>-15528932.5</v>
      </c>
      <c r="F64" s="671" t="s">
        <v>885</v>
      </c>
      <c r="I64" s="1486" t="s">
        <v>366</v>
      </c>
      <c r="J64" s="1486" t="s">
        <v>675</v>
      </c>
      <c r="K64" s="1494">
        <v>-70910831</v>
      </c>
      <c r="L64" s="1495" t="s">
        <v>885</v>
      </c>
    </row>
    <row r="65" spans="1:12" x14ac:dyDescent="0.2">
      <c r="A65" s="1496" t="s">
        <v>886</v>
      </c>
      <c r="C65" s="1486" t="s">
        <v>366</v>
      </c>
      <c r="D65" s="1486" t="s">
        <v>675</v>
      </c>
      <c r="E65" s="1542">
        <v>-39311552.799999997</v>
      </c>
      <c r="F65" s="671" t="s">
        <v>887</v>
      </c>
      <c r="I65" s="1486" t="s">
        <v>366</v>
      </c>
      <c r="J65" s="1486" t="s">
        <v>675</v>
      </c>
      <c r="K65" s="1494">
        <v>-115275242</v>
      </c>
      <c r="L65" s="1495" t="s">
        <v>887</v>
      </c>
    </row>
    <row r="66" spans="1:12" x14ac:dyDescent="0.2">
      <c r="A66" s="1496" t="s">
        <v>888</v>
      </c>
      <c r="C66" s="1486" t="s">
        <v>366</v>
      </c>
      <c r="D66" s="1486" t="s">
        <v>675</v>
      </c>
      <c r="E66" s="1542">
        <v>-194451785.5</v>
      </c>
      <c r="I66" s="1486" t="s">
        <v>366</v>
      </c>
      <c r="J66" s="1486" t="s">
        <v>675</v>
      </c>
      <c r="K66" s="1494">
        <v>-114862859</v>
      </c>
      <c r="L66" s="1495"/>
    </row>
    <row r="67" spans="1:12" x14ac:dyDescent="0.2">
      <c r="A67" s="1496" t="s">
        <v>889</v>
      </c>
      <c r="C67" s="1486" t="s">
        <v>366</v>
      </c>
      <c r="D67" s="1486" t="s">
        <v>675</v>
      </c>
      <c r="E67" s="1542">
        <v>-1034099984.1</v>
      </c>
      <c r="F67" s="671" t="s">
        <v>887</v>
      </c>
      <c r="I67" s="1486" t="s">
        <v>366</v>
      </c>
      <c r="J67" s="1486" t="s">
        <v>675</v>
      </c>
      <c r="K67" s="1494">
        <v>-1084161099</v>
      </c>
      <c r="L67" s="1495" t="s">
        <v>887</v>
      </c>
    </row>
    <row r="68" spans="1:12" x14ac:dyDescent="0.2">
      <c r="A68" s="1496" t="s">
        <v>890</v>
      </c>
      <c r="C68" s="1486" t="s">
        <v>366</v>
      </c>
      <c r="D68" s="1486" t="s">
        <v>675</v>
      </c>
      <c r="E68" s="1542">
        <v>-418547658.69999999</v>
      </c>
      <c r="F68" s="671" t="s">
        <v>887</v>
      </c>
      <c r="I68" s="1486" t="s">
        <v>366</v>
      </c>
      <c r="J68" s="1486" t="s">
        <v>675</v>
      </c>
      <c r="K68" s="1494">
        <v>-288656675</v>
      </c>
      <c r="L68" s="1495" t="s">
        <v>887</v>
      </c>
    </row>
    <row r="69" spans="1:12" x14ac:dyDescent="0.2">
      <c r="A69" s="1496" t="s">
        <v>891</v>
      </c>
      <c r="C69" s="1486" t="s">
        <v>366</v>
      </c>
      <c r="D69" s="1486" t="s">
        <v>675</v>
      </c>
      <c r="E69" s="1542">
        <v>-552399355.60000002</v>
      </c>
      <c r="F69" s="671" t="s">
        <v>883</v>
      </c>
      <c r="I69" s="1486" t="s">
        <v>366</v>
      </c>
      <c r="J69" s="1486" t="s">
        <v>675</v>
      </c>
      <c r="K69" s="1494">
        <v>-321161688</v>
      </c>
      <c r="L69" s="1495" t="s">
        <v>883</v>
      </c>
    </row>
    <row r="70" spans="1:12" x14ac:dyDescent="0.2">
      <c r="A70" s="1496" t="s">
        <v>892</v>
      </c>
      <c r="C70" s="1486" t="s">
        <v>366</v>
      </c>
      <c r="D70" s="1486" t="s">
        <v>675</v>
      </c>
      <c r="E70" s="1542">
        <v>-421198915.5</v>
      </c>
      <c r="F70" s="671" t="s">
        <v>893</v>
      </c>
      <c r="I70" s="1486" t="s">
        <v>366</v>
      </c>
      <c r="J70" s="1486" t="s">
        <v>675</v>
      </c>
      <c r="K70" s="1494">
        <v>-257001523</v>
      </c>
      <c r="L70" s="1495" t="s">
        <v>893</v>
      </c>
    </row>
    <row r="71" spans="1:12" x14ac:dyDescent="0.2">
      <c r="A71" s="1496" t="s">
        <v>892</v>
      </c>
      <c r="C71" s="1486" t="s">
        <v>365</v>
      </c>
      <c r="D71" s="1486" t="s">
        <v>541</v>
      </c>
      <c r="E71" s="1542">
        <v>-445440566</v>
      </c>
      <c r="F71" s="671" t="s">
        <v>887</v>
      </c>
      <c r="I71" s="1486"/>
      <c r="K71" s="1494"/>
      <c r="L71" s="1495"/>
    </row>
    <row r="72" spans="1:12" x14ac:dyDescent="0.2">
      <c r="A72" s="1496" t="s">
        <v>894</v>
      </c>
      <c r="C72" s="1486" t="s">
        <v>366</v>
      </c>
      <c r="D72" s="1486" t="s">
        <v>675</v>
      </c>
      <c r="E72" s="1542">
        <v>-100367750.23333301</v>
      </c>
      <c r="F72" s="671" t="s">
        <v>887</v>
      </c>
      <c r="I72" s="1486" t="s">
        <v>366</v>
      </c>
      <c r="J72" s="1486" t="s">
        <v>675</v>
      </c>
      <c r="K72" s="1494">
        <v>-56413307</v>
      </c>
      <c r="L72" s="1495" t="s">
        <v>887</v>
      </c>
    </row>
    <row r="73" spans="1:12" x14ac:dyDescent="0.2">
      <c r="A73" s="1496" t="s">
        <v>895</v>
      </c>
      <c r="C73" s="1486" t="s">
        <v>366</v>
      </c>
      <c r="D73" s="1486" t="s">
        <v>675</v>
      </c>
      <c r="E73" s="1542">
        <v>-110511884.59999999</v>
      </c>
      <c r="F73" s="671" t="s">
        <v>887</v>
      </c>
      <c r="I73" s="1486"/>
      <c r="K73" s="1494">
        <v>0</v>
      </c>
      <c r="L73" s="1495"/>
    </row>
    <row r="74" spans="1:12" x14ac:dyDescent="0.2">
      <c r="A74" s="1496" t="s">
        <v>896</v>
      </c>
      <c r="C74" s="1486" t="s">
        <v>366</v>
      </c>
      <c r="D74" s="1486" t="s">
        <v>675</v>
      </c>
      <c r="E74" s="1542">
        <v>-424932223.23333299</v>
      </c>
      <c r="F74" s="671" t="s">
        <v>887</v>
      </c>
      <c r="I74" s="1486" t="s">
        <v>366</v>
      </c>
      <c r="J74" s="1486" t="s">
        <v>675</v>
      </c>
      <c r="K74" s="1494">
        <v>-512950086</v>
      </c>
      <c r="L74" s="1495" t="s">
        <v>887</v>
      </c>
    </row>
    <row r="75" spans="1:12" x14ac:dyDescent="0.2">
      <c r="A75" s="1496" t="s">
        <v>897</v>
      </c>
      <c r="C75" s="1486" t="s">
        <v>366</v>
      </c>
      <c r="D75" s="1486" t="s">
        <v>675</v>
      </c>
      <c r="E75" s="1542">
        <v>-264352022.008333</v>
      </c>
      <c r="F75" s="671" t="s">
        <v>883</v>
      </c>
      <c r="I75" s="1486" t="s">
        <v>366</v>
      </c>
      <c r="J75" s="1486" t="s">
        <v>675</v>
      </c>
      <c r="K75" s="1494">
        <v>-374727581</v>
      </c>
      <c r="L75" s="1495" t="s">
        <v>883</v>
      </c>
    </row>
    <row r="76" spans="1:12" x14ac:dyDescent="0.2">
      <c r="A76" s="1496" t="s">
        <v>898</v>
      </c>
      <c r="C76" s="1486" t="s">
        <v>366</v>
      </c>
      <c r="D76" s="1486" t="s">
        <v>675</v>
      </c>
      <c r="E76" s="1542">
        <v>-62389145.633333303</v>
      </c>
      <c r="F76" s="671" t="s">
        <v>887</v>
      </c>
      <c r="I76" s="1486" t="s">
        <v>366</v>
      </c>
      <c r="J76" s="1486" t="s">
        <v>675</v>
      </c>
      <c r="K76" s="1494">
        <v>-231453877</v>
      </c>
      <c r="L76" s="1495" t="s">
        <v>887</v>
      </c>
    </row>
    <row r="77" spans="1:12" x14ac:dyDescent="0.2">
      <c r="A77" s="1510" t="s">
        <v>1360</v>
      </c>
      <c r="C77" s="1486" t="s">
        <v>366</v>
      </c>
      <c r="D77" s="1486" t="s">
        <v>675</v>
      </c>
      <c r="E77" s="1542">
        <v>-175649425.25</v>
      </c>
      <c r="I77" s="1486"/>
      <c r="K77" s="1494"/>
      <c r="L77" s="1495"/>
    </row>
    <row r="78" spans="1:12" x14ac:dyDescent="0.2">
      <c r="A78" s="1497" t="s">
        <v>1361</v>
      </c>
      <c r="C78" s="1486" t="s">
        <v>366</v>
      </c>
      <c r="D78" s="1486" t="s">
        <v>675</v>
      </c>
      <c r="E78" s="1542">
        <v>-156899640.859649</v>
      </c>
      <c r="I78" s="1486"/>
      <c r="K78" s="1494"/>
      <c r="L78" s="1495"/>
    </row>
    <row r="79" spans="1:12" x14ac:dyDescent="0.2">
      <c r="A79" s="1496" t="s">
        <v>899</v>
      </c>
      <c r="C79" s="1486" t="s">
        <v>366</v>
      </c>
      <c r="D79" s="1486" t="s">
        <v>675</v>
      </c>
      <c r="E79" s="1542">
        <v>-146523509</v>
      </c>
      <c r="F79" s="671" t="s">
        <v>901</v>
      </c>
      <c r="I79" s="1486" t="s">
        <v>366</v>
      </c>
      <c r="J79" s="1486" t="s">
        <v>675</v>
      </c>
      <c r="K79" s="1494">
        <v>-44413580</v>
      </c>
      <c r="L79" s="1495" t="s">
        <v>901</v>
      </c>
    </row>
    <row r="80" spans="1:12" x14ac:dyDescent="0.2">
      <c r="A80" s="494" t="s">
        <v>113</v>
      </c>
      <c r="B80" s="228"/>
      <c r="C80" s="285"/>
      <c r="D80" s="285" t="s">
        <v>1410</v>
      </c>
      <c r="E80" s="228"/>
      <c r="F80" s="228"/>
      <c r="G80" s="228"/>
      <c r="H80" s="228"/>
      <c r="I80" s="285"/>
      <c r="J80" s="285"/>
      <c r="K80" s="228"/>
      <c r="L80" s="495"/>
    </row>
    <row r="81" spans="1:12" x14ac:dyDescent="0.2">
      <c r="A81" s="1496" t="s">
        <v>908</v>
      </c>
      <c r="B81" s="1493">
        <v>44515</v>
      </c>
      <c r="C81" s="1486" t="s">
        <v>366</v>
      </c>
      <c r="D81" s="1486" t="s">
        <v>675</v>
      </c>
      <c r="E81" s="1404">
        <v>411369785</v>
      </c>
      <c r="F81" s="671" t="s">
        <v>887</v>
      </c>
      <c r="I81" s="1486" t="s">
        <v>366</v>
      </c>
      <c r="J81" s="1486" t="s">
        <v>675</v>
      </c>
      <c r="K81" s="1404">
        <v>822739728</v>
      </c>
      <c r="L81" s="1495" t="s">
        <v>887</v>
      </c>
    </row>
    <row r="82" spans="1:12" x14ac:dyDescent="0.2">
      <c r="A82" s="1496" t="s">
        <v>909</v>
      </c>
      <c r="B82" s="1493">
        <v>44686</v>
      </c>
      <c r="C82" s="1486" t="s">
        <v>366</v>
      </c>
      <c r="D82" s="1486" t="s">
        <v>675</v>
      </c>
      <c r="E82" s="1404">
        <v>1116931508</v>
      </c>
      <c r="F82" s="671" t="s">
        <v>887</v>
      </c>
      <c r="I82" s="1486" t="s">
        <v>366</v>
      </c>
      <c r="J82" s="1486" t="s">
        <v>675</v>
      </c>
      <c r="K82" s="1404">
        <v>1116931508</v>
      </c>
      <c r="L82" s="1495" t="s">
        <v>887</v>
      </c>
    </row>
    <row r="83" spans="1:12" x14ac:dyDescent="0.2">
      <c r="A83" s="1496" t="s">
        <v>910</v>
      </c>
      <c r="B83" s="1493">
        <v>44299</v>
      </c>
      <c r="C83" s="1486" t="s">
        <v>366</v>
      </c>
      <c r="D83" s="1486" t="s">
        <v>675</v>
      </c>
      <c r="E83" s="1404">
        <v>0</v>
      </c>
      <c r="F83" s="671" t="s">
        <v>887</v>
      </c>
      <c r="I83" s="1486" t="s">
        <v>366</v>
      </c>
      <c r="J83" s="1486" t="s">
        <v>675</v>
      </c>
      <c r="K83" s="1404">
        <v>523890000</v>
      </c>
      <c r="L83" s="1495" t="s">
        <v>887</v>
      </c>
    </row>
    <row r="84" spans="1:12" x14ac:dyDescent="0.2">
      <c r="A84" s="1496" t="s">
        <v>911</v>
      </c>
      <c r="B84" s="1493">
        <v>44336</v>
      </c>
      <c r="C84" s="1486" t="s">
        <v>366</v>
      </c>
      <c r="D84" s="1486" t="s">
        <v>675</v>
      </c>
      <c r="E84" s="1404">
        <v>0</v>
      </c>
      <c r="F84" s="671" t="s">
        <v>887</v>
      </c>
      <c r="I84" s="1486" t="s">
        <v>366</v>
      </c>
      <c r="J84" s="1486" t="s">
        <v>675</v>
      </c>
      <c r="K84" s="1404">
        <v>525940348</v>
      </c>
      <c r="L84" s="1495" t="s">
        <v>887</v>
      </c>
    </row>
    <row r="85" spans="1:12" x14ac:dyDescent="0.2">
      <c r="A85" s="1496" t="s">
        <v>912</v>
      </c>
      <c r="B85" s="1493">
        <v>44428</v>
      </c>
      <c r="C85" s="1486" t="s">
        <v>366</v>
      </c>
      <c r="D85" s="1486" t="s">
        <v>675</v>
      </c>
      <c r="E85" s="1404">
        <v>526500000</v>
      </c>
      <c r="F85" s="671" t="s">
        <v>887</v>
      </c>
      <c r="I85" s="1486" t="s">
        <v>366</v>
      </c>
      <c r="J85" s="1486" t="s">
        <v>675</v>
      </c>
      <c r="K85" s="1404">
        <v>526500000</v>
      </c>
      <c r="L85" s="1495" t="s">
        <v>887</v>
      </c>
    </row>
    <row r="86" spans="1:12" x14ac:dyDescent="0.2">
      <c r="A86" s="1496" t="s">
        <v>913</v>
      </c>
      <c r="B86" s="1493">
        <v>45097</v>
      </c>
      <c r="C86" s="1486" t="s">
        <v>366</v>
      </c>
      <c r="D86" s="1486" t="s">
        <v>675</v>
      </c>
      <c r="E86" s="1404">
        <v>648219180</v>
      </c>
      <c r="F86" s="671" t="s">
        <v>887</v>
      </c>
      <c r="I86" s="1486" t="s">
        <v>366</v>
      </c>
      <c r="J86" s="1486" t="s">
        <v>675</v>
      </c>
      <c r="K86" s="1404">
        <v>648219180</v>
      </c>
      <c r="L86" s="1495" t="s">
        <v>887</v>
      </c>
    </row>
    <row r="87" spans="1:12" x14ac:dyDescent="0.2">
      <c r="A87" s="1496" t="s">
        <v>914</v>
      </c>
      <c r="B87" s="1493">
        <v>45825</v>
      </c>
      <c r="C87" s="1486" t="s">
        <v>366</v>
      </c>
      <c r="D87" s="1486" t="s">
        <v>675</v>
      </c>
      <c r="E87" s="1404">
        <v>685616440</v>
      </c>
      <c r="F87" s="671" t="s">
        <v>887</v>
      </c>
      <c r="I87" s="1486" t="s">
        <v>366</v>
      </c>
      <c r="J87" s="1486" t="s">
        <v>675</v>
      </c>
      <c r="K87" s="1404">
        <v>685616440</v>
      </c>
      <c r="L87" s="1495" t="s">
        <v>887</v>
      </c>
    </row>
    <row r="88" spans="1:12" x14ac:dyDescent="0.2">
      <c r="A88" s="1496" t="s">
        <v>915</v>
      </c>
      <c r="B88" s="1493">
        <v>46098</v>
      </c>
      <c r="C88" s="1486" t="s">
        <v>366</v>
      </c>
      <c r="D88" s="1486" t="s">
        <v>675</v>
      </c>
      <c r="E88" s="1404">
        <v>698082192</v>
      </c>
      <c r="F88" s="671" t="s">
        <v>887</v>
      </c>
      <c r="I88" s="1486" t="s">
        <v>366</v>
      </c>
      <c r="J88" s="1486" t="s">
        <v>675</v>
      </c>
      <c r="K88" s="1404">
        <v>698082192</v>
      </c>
      <c r="L88" s="1495" t="s">
        <v>887</v>
      </c>
    </row>
    <row r="89" spans="1:12" x14ac:dyDescent="0.2">
      <c r="A89" s="1496" t="s">
        <v>916</v>
      </c>
      <c r="B89" s="1493">
        <v>45363</v>
      </c>
      <c r="C89" s="1486" t="s">
        <v>366</v>
      </c>
      <c r="D89" s="1486" t="s">
        <v>675</v>
      </c>
      <c r="E89" s="1404">
        <v>655698632</v>
      </c>
      <c r="F89" s="671" t="s">
        <v>887</v>
      </c>
      <c r="I89" s="1486" t="s">
        <v>366</v>
      </c>
      <c r="J89" s="1486" t="s">
        <v>675</v>
      </c>
      <c r="K89" s="1404">
        <v>655698632</v>
      </c>
      <c r="L89" s="1495" t="s">
        <v>887</v>
      </c>
    </row>
    <row r="90" spans="1:12" x14ac:dyDescent="0.2">
      <c r="A90" s="1496" t="s">
        <v>917</v>
      </c>
      <c r="B90" s="1493">
        <v>45603</v>
      </c>
      <c r="C90" s="1486" t="s">
        <v>366</v>
      </c>
      <c r="D90" s="1486" t="s">
        <v>675</v>
      </c>
      <c r="E90" s="1404">
        <v>660684932</v>
      </c>
      <c r="F90" s="671" t="s">
        <v>887</v>
      </c>
      <c r="I90" s="1486" t="s">
        <v>366</v>
      </c>
      <c r="J90" s="1486" t="s">
        <v>675</v>
      </c>
      <c r="K90" s="1404">
        <v>660684932</v>
      </c>
      <c r="L90" s="1495" t="s">
        <v>887</v>
      </c>
    </row>
    <row r="91" spans="1:12" x14ac:dyDescent="0.2">
      <c r="A91" s="1496" t="s">
        <v>918</v>
      </c>
      <c r="B91" s="1493">
        <v>46210</v>
      </c>
      <c r="C91" s="1486" t="s">
        <v>366</v>
      </c>
      <c r="D91" s="1486" t="s">
        <v>675</v>
      </c>
      <c r="E91" s="1404">
        <v>705561644</v>
      </c>
      <c r="F91" s="671" t="s">
        <v>887</v>
      </c>
      <c r="I91" s="1486" t="s">
        <v>366</v>
      </c>
      <c r="J91" s="1486" t="s">
        <v>675</v>
      </c>
      <c r="K91" s="1404">
        <v>705561644</v>
      </c>
      <c r="L91" s="1495" t="s">
        <v>887</v>
      </c>
    </row>
    <row r="92" spans="1:12" x14ac:dyDescent="0.2">
      <c r="A92" s="1496" t="s">
        <v>919</v>
      </c>
      <c r="B92" s="1493">
        <v>44880</v>
      </c>
      <c r="C92" s="1486" t="s">
        <v>366</v>
      </c>
      <c r="D92" s="1486" t="s">
        <v>675</v>
      </c>
      <c r="E92" s="1404">
        <v>286712328</v>
      </c>
      <c r="F92" s="671" t="s">
        <v>887</v>
      </c>
      <c r="I92" s="1486" t="s">
        <v>366</v>
      </c>
      <c r="J92" s="1486" t="s">
        <v>675</v>
      </c>
      <c r="K92" s="1404">
        <v>286712328</v>
      </c>
      <c r="L92" s="1495" t="s">
        <v>887</v>
      </c>
    </row>
    <row r="93" spans="1:12" x14ac:dyDescent="0.2">
      <c r="A93" s="1496" t="s">
        <v>920</v>
      </c>
      <c r="B93" s="1493">
        <v>45456</v>
      </c>
      <c r="C93" s="1486" t="s">
        <v>366</v>
      </c>
      <c r="D93" s="1486" t="s">
        <v>675</v>
      </c>
      <c r="E93" s="1404">
        <v>305410960</v>
      </c>
      <c r="F93" s="671" t="s">
        <v>887</v>
      </c>
      <c r="I93" s="1486" t="s">
        <v>366</v>
      </c>
      <c r="J93" s="1486" t="s">
        <v>675</v>
      </c>
      <c r="K93" s="1404">
        <v>305410960</v>
      </c>
      <c r="L93" s="1495" t="s">
        <v>887</v>
      </c>
    </row>
    <row r="94" spans="1:12" x14ac:dyDescent="0.2">
      <c r="A94" s="1496" t="s">
        <v>921</v>
      </c>
      <c r="B94" s="1493">
        <v>45006</v>
      </c>
      <c r="C94" s="1486" t="s">
        <v>366</v>
      </c>
      <c r="D94" s="1486" t="s">
        <v>675</v>
      </c>
      <c r="E94" s="1404">
        <v>292945204</v>
      </c>
      <c r="F94" s="671" t="s">
        <v>887</v>
      </c>
      <c r="I94" s="1486" t="s">
        <v>366</v>
      </c>
      <c r="J94" s="1486" t="s">
        <v>675</v>
      </c>
      <c r="K94" s="1404">
        <v>289726026</v>
      </c>
      <c r="L94" s="1495" t="s">
        <v>887</v>
      </c>
    </row>
    <row r="95" spans="1:12" x14ac:dyDescent="0.2">
      <c r="A95" s="1496" t="s">
        <v>922</v>
      </c>
      <c r="B95" s="1493">
        <v>45244</v>
      </c>
      <c r="C95" s="1486" t="s">
        <v>366</v>
      </c>
      <c r="D95" s="1486" t="s">
        <v>675</v>
      </c>
      <c r="E95" s="1404">
        <v>299178084</v>
      </c>
      <c r="F95" s="671" t="s">
        <v>887</v>
      </c>
      <c r="I95" s="1486" t="s">
        <v>366</v>
      </c>
      <c r="J95" s="1486" t="s">
        <v>675</v>
      </c>
      <c r="K95" s="1404">
        <v>295890412</v>
      </c>
      <c r="L95" s="1495" t="s">
        <v>887</v>
      </c>
    </row>
    <row r="96" spans="1:12" x14ac:dyDescent="0.2">
      <c r="A96" s="1496" t="s">
        <v>923</v>
      </c>
      <c r="B96" s="1493">
        <v>45729</v>
      </c>
      <c r="C96" s="1486" t="s">
        <v>366</v>
      </c>
      <c r="D96" s="1486" t="s">
        <v>675</v>
      </c>
      <c r="E96" s="1404">
        <v>186986306</v>
      </c>
      <c r="F96" s="671" t="s">
        <v>887</v>
      </c>
      <c r="I96" s="1486" t="s">
        <v>366</v>
      </c>
      <c r="J96" s="1486" t="s">
        <v>675</v>
      </c>
      <c r="K96" s="1404">
        <v>166952057</v>
      </c>
      <c r="L96" s="1495" t="s">
        <v>887</v>
      </c>
    </row>
    <row r="97" spans="1:12" x14ac:dyDescent="0.2">
      <c r="A97" s="1496" t="s">
        <v>924</v>
      </c>
      <c r="B97" s="1493">
        <v>45183</v>
      </c>
      <c r="C97" s="1486" t="s">
        <v>366</v>
      </c>
      <c r="D97" s="1486" t="s">
        <v>675</v>
      </c>
      <c r="E97" s="1404">
        <v>261780820</v>
      </c>
      <c r="F97" s="671" t="s">
        <v>887</v>
      </c>
      <c r="I97" s="1486" t="s">
        <v>366</v>
      </c>
      <c r="J97" s="1486" t="s">
        <v>675</v>
      </c>
      <c r="K97" s="1404">
        <v>0</v>
      </c>
      <c r="L97" s="1495" t="s">
        <v>887</v>
      </c>
    </row>
    <row r="98" spans="1:12" x14ac:dyDescent="0.2">
      <c r="A98" s="1496" t="s">
        <v>925</v>
      </c>
      <c r="B98" s="1493">
        <v>45547</v>
      </c>
      <c r="C98" s="1486" t="s">
        <v>366</v>
      </c>
      <c r="D98" s="1486" t="s">
        <v>675</v>
      </c>
      <c r="E98" s="1404">
        <v>274246576</v>
      </c>
      <c r="F98" s="671" t="s">
        <v>887</v>
      </c>
      <c r="I98" s="1486" t="s">
        <v>366</v>
      </c>
      <c r="J98" s="1486" t="s">
        <v>675</v>
      </c>
      <c r="K98" s="1404">
        <v>0</v>
      </c>
      <c r="L98" s="1495" t="s">
        <v>887</v>
      </c>
    </row>
    <row r="99" spans="1:12" x14ac:dyDescent="0.2">
      <c r="A99" s="1496" t="s">
        <v>1362</v>
      </c>
      <c r="B99" s="1493">
        <v>45911</v>
      </c>
      <c r="C99" s="1486" t="s">
        <v>366</v>
      </c>
      <c r="D99" s="1486" t="s">
        <v>675</v>
      </c>
      <c r="E99" s="1404">
        <v>286712328</v>
      </c>
      <c r="F99" s="671" t="s">
        <v>887</v>
      </c>
      <c r="I99" s="1486" t="s">
        <v>366</v>
      </c>
      <c r="J99" s="1486" t="s">
        <v>675</v>
      </c>
      <c r="K99" s="1404">
        <v>0</v>
      </c>
      <c r="L99" s="1495" t="s">
        <v>887</v>
      </c>
    </row>
    <row r="100" spans="1:12" x14ac:dyDescent="0.2">
      <c r="A100" s="1496" t="s">
        <v>1363</v>
      </c>
      <c r="B100" s="1493">
        <v>46170</v>
      </c>
      <c r="C100" s="1486" t="s">
        <v>366</v>
      </c>
      <c r="D100" s="1486" t="s">
        <v>675</v>
      </c>
      <c r="E100" s="1404">
        <v>292945204</v>
      </c>
      <c r="F100" s="671" t="s">
        <v>887</v>
      </c>
      <c r="I100" s="1486" t="s">
        <v>366</v>
      </c>
      <c r="J100" s="1486" t="s">
        <v>675</v>
      </c>
      <c r="K100" s="1404">
        <v>0</v>
      </c>
      <c r="L100" s="1495" t="s">
        <v>887</v>
      </c>
    </row>
    <row r="101" spans="1:12" x14ac:dyDescent="0.2">
      <c r="A101" s="1511" t="s">
        <v>765</v>
      </c>
      <c r="B101" s="1512"/>
      <c r="C101" s="1513"/>
      <c r="D101" s="1513" t="s">
        <v>1410</v>
      </c>
      <c r="E101" s="1404">
        <v>-7889274754</v>
      </c>
      <c r="F101" s="1512"/>
      <c r="G101" s="1512"/>
      <c r="H101" s="1512"/>
      <c r="I101" s="1512"/>
      <c r="J101" s="1513"/>
      <c r="K101" s="1411">
        <v>-7972103302</v>
      </c>
      <c r="L101" s="1514"/>
    </row>
    <row r="102" spans="1:12" x14ac:dyDescent="0.2">
      <c r="A102" s="496" t="s">
        <v>3</v>
      </c>
      <c r="B102" s="497"/>
      <c r="C102" s="498"/>
      <c r="D102" s="498" t="s">
        <v>1410</v>
      </c>
      <c r="E102" s="1410">
        <v>75717723082.015335</v>
      </c>
      <c r="F102" s="497"/>
      <c r="G102" s="497"/>
      <c r="H102" s="497"/>
      <c r="I102" s="497"/>
      <c r="J102" s="498"/>
      <c r="K102" s="1410">
        <v>59002206667</v>
      </c>
      <c r="L102" s="499"/>
    </row>
    <row r="103" spans="1:12" x14ac:dyDescent="0.2">
      <c r="A103" s="820"/>
    </row>
    <row r="105" spans="1:12" x14ac:dyDescent="0.2">
      <c r="A105" s="1515" t="s">
        <v>756</v>
      </c>
      <c r="B105" s="1516"/>
      <c r="C105" s="1516"/>
      <c r="D105" s="1517"/>
      <c r="E105" s="1516"/>
      <c r="F105" s="1516"/>
      <c r="G105" s="1516"/>
      <c r="H105" s="1516"/>
      <c r="I105" s="1516"/>
      <c r="J105" s="1517"/>
      <c r="K105" s="1516"/>
      <c r="L105" s="1518"/>
    </row>
    <row r="106" spans="1:12" x14ac:dyDescent="0.2">
      <c r="A106" s="134"/>
      <c r="B106" s="820"/>
      <c r="C106" s="820"/>
      <c r="D106" s="1489">
        <v>2021</v>
      </c>
      <c r="E106" s="820"/>
      <c r="F106" s="820"/>
      <c r="H106" s="820"/>
      <c r="I106" s="820"/>
      <c r="J106" s="1489">
        <v>2020</v>
      </c>
      <c r="K106" s="820"/>
      <c r="L106" s="1519"/>
    </row>
    <row r="107" spans="1:12" ht="38.25" x14ac:dyDescent="0.2">
      <c r="A107" s="1409" t="s">
        <v>763</v>
      </c>
      <c r="B107" s="1406" t="s">
        <v>110</v>
      </c>
      <c r="C107" s="1407" t="s">
        <v>760</v>
      </c>
      <c r="D107" s="1407" t="s">
        <v>270</v>
      </c>
      <c r="E107" s="1406" t="s">
        <v>1037</v>
      </c>
      <c r="F107" s="1406" t="s">
        <v>111</v>
      </c>
      <c r="G107" s="1408"/>
      <c r="H107" s="1406" t="s">
        <v>110</v>
      </c>
      <c r="I107" s="1407" t="s">
        <v>760</v>
      </c>
      <c r="J107" s="1407" t="s">
        <v>270</v>
      </c>
      <c r="K107" s="1406" t="s">
        <v>1037</v>
      </c>
      <c r="L107" s="1405" t="s">
        <v>112</v>
      </c>
    </row>
    <row r="108" spans="1:12" x14ac:dyDescent="0.2">
      <c r="A108" s="1520" t="s">
        <v>882</v>
      </c>
      <c r="B108" s="1521">
        <v>44943</v>
      </c>
      <c r="C108" s="1522" t="s">
        <v>366</v>
      </c>
      <c r="D108" s="1522" t="s">
        <v>675</v>
      </c>
      <c r="E108" s="1413">
        <v>1408333345</v>
      </c>
      <c r="F108" s="1523" t="s">
        <v>883</v>
      </c>
      <c r="G108" s="1523"/>
      <c r="H108" s="1524">
        <v>44908</v>
      </c>
      <c r="I108" s="1522" t="s">
        <v>366</v>
      </c>
      <c r="J108" s="1522" t="s">
        <v>675</v>
      </c>
      <c r="K108" s="1525">
        <v>3387499991</v>
      </c>
      <c r="L108" s="1526" t="s">
        <v>883</v>
      </c>
    </row>
    <row r="109" spans="1:12" x14ac:dyDescent="0.2">
      <c r="A109" s="1534" t="s">
        <v>1392</v>
      </c>
      <c r="B109" s="1564"/>
      <c r="C109" s="1565"/>
      <c r="D109" s="1565"/>
      <c r="E109" s="1566"/>
      <c r="F109" s="1567"/>
      <c r="G109" s="1567"/>
      <c r="H109" s="1568">
        <v>44664</v>
      </c>
      <c r="I109" s="1569" t="s">
        <v>366</v>
      </c>
      <c r="J109" s="1569" t="s">
        <v>675</v>
      </c>
      <c r="K109" s="1566">
        <v>255384612</v>
      </c>
      <c r="L109" s="1570" t="s">
        <v>887</v>
      </c>
    </row>
    <row r="110" spans="1:12" x14ac:dyDescent="0.2">
      <c r="A110" s="1527" t="s">
        <v>889</v>
      </c>
      <c r="B110" s="1528">
        <v>45082</v>
      </c>
      <c r="C110" s="1529" t="s">
        <v>366</v>
      </c>
      <c r="D110" s="1529" t="s">
        <v>675</v>
      </c>
      <c r="E110" s="510">
        <v>2976250000</v>
      </c>
      <c r="F110" s="1530" t="s">
        <v>887</v>
      </c>
      <c r="G110" s="1530"/>
      <c r="H110" s="1531">
        <v>44882</v>
      </c>
      <c r="I110" s="1529" t="s">
        <v>366</v>
      </c>
      <c r="J110" s="1529" t="s">
        <v>675</v>
      </c>
      <c r="K110" s="1532">
        <v>6140000000</v>
      </c>
      <c r="L110" s="1533" t="s">
        <v>887</v>
      </c>
    </row>
    <row r="111" spans="1:12" x14ac:dyDescent="0.2">
      <c r="A111" s="1534" t="s">
        <v>890</v>
      </c>
      <c r="B111" s="1535">
        <v>44994</v>
      </c>
      <c r="C111" s="1486" t="s">
        <v>366</v>
      </c>
      <c r="D111" s="1486" t="s">
        <v>675</v>
      </c>
      <c r="E111" s="1542">
        <v>2156249988</v>
      </c>
      <c r="F111" s="671" t="s">
        <v>887</v>
      </c>
      <c r="H111" s="1493">
        <v>44808</v>
      </c>
      <c r="I111" s="1486" t="s">
        <v>366</v>
      </c>
      <c r="J111" s="1486" t="s">
        <v>675</v>
      </c>
      <c r="K111" s="1494">
        <v>656249995</v>
      </c>
      <c r="L111" s="1536" t="s">
        <v>887</v>
      </c>
    </row>
    <row r="112" spans="1:12" x14ac:dyDescent="0.2">
      <c r="A112" s="1534" t="s">
        <v>891</v>
      </c>
      <c r="B112" s="1535">
        <v>45037</v>
      </c>
      <c r="C112" s="1486" t="s">
        <v>366</v>
      </c>
      <c r="D112" s="1486" t="s">
        <v>675</v>
      </c>
      <c r="E112" s="1542">
        <v>2463629469</v>
      </c>
      <c r="F112" s="671" t="s">
        <v>883</v>
      </c>
      <c r="H112" s="1493">
        <v>45096</v>
      </c>
      <c r="I112" s="1486" t="s">
        <v>366</v>
      </c>
      <c r="J112" s="1486" t="s">
        <v>675</v>
      </c>
      <c r="K112" s="1494">
        <v>1562739039</v>
      </c>
      <c r="L112" s="1536" t="s">
        <v>883</v>
      </c>
    </row>
    <row r="113" spans="1:12" x14ac:dyDescent="0.2">
      <c r="A113" s="1534" t="s">
        <v>892</v>
      </c>
      <c r="B113" s="1535">
        <v>45047</v>
      </c>
      <c r="C113" s="1486" t="s">
        <v>366</v>
      </c>
      <c r="D113" s="1486" t="s">
        <v>675</v>
      </c>
      <c r="E113" s="1542">
        <v>1744846068</v>
      </c>
      <c r="F113" s="671" t="s">
        <v>893</v>
      </c>
      <c r="H113" s="1493">
        <v>44613</v>
      </c>
      <c r="I113" s="1486" t="s">
        <v>366</v>
      </c>
      <c r="J113" s="1486" t="s">
        <v>675</v>
      </c>
      <c r="K113" s="1494">
        <v>469638730</v>
      </c>
      <c r="L113" s="1536" t="s">
        <v>893</v>
      </c>
    </row>
    <row r="114" spans="1:12" x14ac:dyDescent="0.2">
      <c r="A114" s="1534" t="s">
        <v>895</v>
      </c>
      <c r="B114" s="1535">
        <v>44950</v>
      </c>
      <c r="C114" s="1486" t="s">
        <v>366</v>
      </c>
      <c r="D114" s="1486" t="s">
        <v>675</v>
      </c>
      <c r="E114" s="1542">
        <v>628932416</v>
      </c>
      <c r="F114" s="671" t="s">
        <v>887</v>
      </c>
      <c r="H114" s="1493"/>
      <c r="I114" s="1486"/>
      <c r="K114" s="1494">
        <v>0</v>
      </c>
      <c r="L114" s="1536"/>
    </row>
    <row r="115" spans="1:12" x14ac:dyDescent="0.2">
      <c r="A115" s="1534" t="s">
        <v>896</v>
      </c>
      <c r="B115" s="1535">
        <v>45000</v>
      </c>
      <c r="C115" s="1486" t="s">
        <v>366</v>
      </c>
      <c r="D115" s="1486" t="s">
        <v>675</v>
      </c>
      <c r="E115" s="1542">
        <v>1562500000</v>
      </c>
      <c r="F115" s="671" t="s">
        <v>887</v>
      </c>
      <c r="H115" s="1493">
        <v>44871</v>
      </c>
      <c r="I115" s="1486" t="s">
        <v>366</v>
      </c>
      <c r="J115" s="1486" t="s">
        <v>675</v>
      </c>
      <c r="K115" s="1494">
        <v>2298375000</v>
      </c>
      <c r="L115" s="1536" t="s">
        <v>887</v>
      </c>
    </row>
    <row r="116" spans="1:12" x14ac:dyDescent="0.2">
      <c r="A116" s="1534" t="s">
        <v>897</v>
      </c>
      <c r="B116" s="1535">
        <v>44923</v>
      </c>
      <c r="C116" s="1486" t="s">
        <v>366</v>
      </c>
      <c r="D116" s="1486" t="s">
        <v>675</v>
      </c>
      <c r="E116" s="1542">
        <v>762519720</v>
      </c>
      <c r="F116" s="671" t="s">
        <v>883</v>
      </c>
      <c r="H116" s="1493">
        <v>44923</v>
      </c>
      <c r="I116" s="1486" t="s">
        <v>366</v>
      </c>
      <c r="J116" s="1486" t="s">
        <v>675</v>
      </c>
      <c r="K116" s="1494">
        <v>1462053194</v>
      </c>
      <c r="L116" s="1536" t="s">
        <v>883</v>
      </c>
    </row>
    <row r="117" spans="1:12" x14ac:dyDescent="0.2">
      <c r="A117" s="1497" t="s">
        <v>1361</v>
      </c>
      <c r="B117" s="1535">
        <v>45082</v>
      </c>
      <c r="C117" s="1486" t="s">
        <v>366</v>
      </c>
      <c r="D117" s="1486" t="s">
        <v>675</v>
      </c>
      <c r="E117" s="1542">
        <v>816036748</v>
      </c>
      <c r="F117" s="671" t="s">
        <v>887</v>
      </c>
      <c r="H117" s="1493"/>
      <c r="I117" s="1486"/>
      <c r="K117" s="1494"/>
      <c r="L117" s="1536"/>
    </row>
    <row r="118" spans="1:12" x14ac:dyDescent="0.2">
      <c r="A118" s="1534" t="s">
        <v>208</v>
      </c>
      <c r="C118" s="1486"/>
      <c r="D118" s="1486" t="s">
        <v>1410</v>
      </c>
      <c r="E118" s="120"/>
      <c r="J118" s="1486" t="s">
        <v>1410</v>
      </c>
      <c r="K118" s="1486"/>
      <c r="L118" s="1536"/>
    </row>
    <row r="119" spans="1:12" x14ac:dyDescent="0.2">
      <c r="A119" s="1534" t="s">
        <v>926</v>
      </c>
      <c r="B119" s="1535">
        <v>44686</v>
      </c>
      <c r="C119" s="1403" t="s">
        <v>366</v>
      </c>
      <c r="D119" s="1403" t="s">
        <v>675</v>
      </c>
      <c r="E119" s="1404">
        <v>0</v>
      </c>
      <c r="F119" s="1404" t="s">
        <v>887</v>
      </c>
      <c r="H119" s="1535">
        <v>44686</v>
      </c>
      <c r="I119" s="1535" t="s">
        <v>366</v>
      </c>
      <c r="J119" s="1403" t="s">
        <v>675</v>
      </c>
      <c r="K119" s="1403">
        <v>8000000000</v>
      </c>
      <c r="L119" s="1402" t="s">
        <v>887</v>
      </c>
    </row>
    <row r="120" spans="1:12" x14ac:dyDescent="0.2">
      <c r="A120" s="1534" t="s">
        <v>927</v>
      </c>
      <c r="B120" s="1535">
        <v>45097</v>
      </c>
      <c r="C120" s="1403" t="s">
        <v>366</v>
      </c>
      <c r="D120" s="1403" t="s">
        <v>675</v>
      </c>
      <c r="E120" s="1404">
        <v>5000000000</v>
      </c>
      <c r="F120" s="1404" t="s">
        <v>887</v>
      </c>
      <c r="H120" s="1535">
        <v>45097</v>
      </c>
      <c r="I120" s="1535" t="s">
        <v>366</v>
      </c>
      <c r="J120" s="1403" t="s">
        <v>675</v>
      </c>
      <c r="K120" s="1403">
        <v>5000000000</v>
      </c>
      <c r="L120" s="1402" t="s">
        <v>887</v>
      </c>
    </row>
    <row r="121" spans="1:12" x14ac:dyDescent="0.2">
      <c r="A121" s="1534" t="s">
        <v>928</v>
      </c>
      <c r="B121" s="1535">
        <v>45825</v>
      </c>
      <c r="C121" s="1403" t="s">
        <v>366</v>
      </c>
      <c r="D121" s="1403" t="s">
        <v>675</v>
      </c>
      <c r="E121" s="1404">
        <v>5000000000</v>
      </c>
      <c r="F121" s="1404" t="s">
        <v>887</v>
      </c>
      <c r="H121" s="1535">
        <v>45825</v>
      </c>
      <c r="I121" s="1535" t="s">
        <v>366</v>
      </c>
      <c r="J121" s="1403" t="s">
        <v>675</v>
      </c>
      <c r="K121" s="1403">
        <v>5000000000</v>
      </c>
      <c r="L121" s="1402" t="s">
        <v>887</v>
      </c>
    </row>
    <row r="122" spans="1:12" x14ac:dyDescent="0.2">
      <c r="A122" s="1534" t="s">
        <v>929</v>
      </c>
      <c r="B122" s="1535">
        <v>46098</v>
      </c>
      <c r="C122" s="1403" t="s">
        <v>366</v>
      </c>
      <c r="D122" s="1403" t="s">
        <v>675</v>
      </c>
      <c r="E122" s="1404">
        <v>5000000000</v>
      </c>
      <c r="F122" s="1404" t="s">
        <v>887</v>
      </c>
      <c r="H122" s="1535">
        <v>46098</v>
      </c>
      <c r="I122" s="1535" t="s">
        <v>366</v>
      </c>
      <c r="J122" s="1403" t="s">
        <v>675</v>
      </c>
      <c r="K122" s="1403">
        <v>5000000000</v>
      </c>
      <c r="L122" s="1402" t="s">
        <v>887</v>
      </c>
    </row>
    <row r="123" spans="1:12" x14ac:dyDescent="0.2">
      <c r="A123" s="1534" t="s">
        <v>930</v>
      </c>
      <c r="B123" s="1535">
        <v>45363</v>
      </c>
      <c r="C123" s="1403" t="s">
        <v>366</v>
      </c>
      <c r="D123" s="1403" t="s">
        <v>675</v>
      </c>
      <c r="E123" s="1404">
        <v>5000000000</v>
      </c>
      <c r="F123" s="1404" t="s">
        <v>887</v>
      </c>
      <c r="H123" s="1535">
        <v>45363</v>
      </c>
      <c r="I123" s="1535" t="s">
        <v>366</v>
      </c>
      <c r="J123" s="1403" t="s">
        <v>675</v>
      </c>
      <c r="K123" s="1403">
        <v>5000000000</v>
      </c>
      <c r="L123" s="1402" t="s">
        <v>887</v>
      </c>
    </row>
    <row r="124" spans="1:12" x14ac:dyDescent="0.2">
      <c r="A124" s="1534" t="s">
        <v>931</v>
      </c>
      <c r="B124" s="1535">
        <v>45603</v>
      </c>
      <c r="C124" s="1403" t="s">
        <v>366</v>
      </c>
      <c r="D124" s="1403" t="s">
        <v>675</v>
      </c>
      <c r="E124" s="1404">
        <v>5000000000</v>
      </c>
      <c r="F124" s="1404" t="s">
        <v>887</v>
      </c>
      <c r="H124" s="1535">
        <v>45603</v>
      </c>
      <c r="I124" s="1535" t="s">
        <v>366</v>
      </c>
      <c r="J124" s="1403" t="s">
        <v>675</v>
      </c>
      <c r="K124" s="1403">
        <v>5000000000</v>
      </c>
      <c r="L124" s="1402" t="s">
        <v>887</v>
      </c>
    </row>
    <row r="125" spans="1:12" x14ac:dyDescent="0.2">
      <c r="A125" s="1534" t="s">
        <v>932</v>
      </c>
      <c r="B125" s="1535">
        <v>46210</v>
      </c>
      <c r="C125" s="1403" t="s">
        <v>366</v>
      </c>
      <c r="D125" s="1403" t="s">
        <v>675</v>
      </c>
      <c r="E125" s="1404">
        <v>5000000000</v>
      </c>
      <c r="F125" s="1404" t="s">
        <v>887</v>
      </c>
      <c r="H125" s="1535">
        <v>46210</v>
      </c>
      <c r="I125" s="1535" t="s">
        <v>366</v>
      </c>
      <c r="J125" s="1403" t="s">
        <v>675</v>
      </c>
      <c r="K125" s="1403">
        <v>5000000000</v>
      </c>
      <c r="L125" s="1402" t="s">
        <v>887</v>
      </c>
    </row>
    <row r="126" spans="1:12" x14ac:dyDescent="0.2">
      <c r="A126" s="1534" t="s">
        <v>933</v>
      </c>
      <c r="B126" s="1535">
        <v>44880</v>
      </c>
      <c r="C126" s="1403" t="s">
        <v>366</v>
      </c>
      <c r="D126" s="1403" t="s">
        <v>675</v>
      </c>
      <c r="E126" s="1404">
        <v>2500000000</v>
      </c>
      <c r="F126" s="1404" t="s">
        <v>887</v>
      </c>
      <c r="H126" s="1535">
        <v>44880</v>
      </c>
      <c r="I126" s="1535" t="s">
        <v>366</v>
      </c>
      <c r="J126" s="1403" t="s">
        <v>675</v>
      </c>
      <c r="K126" s="1403">
        <v>2500000000</v>
      </c>
      <c r="L126" s="1402" t="s">
        <v>887</v>
      </c>
    </row>
    <row r="127" spans="1:12" x14ac:dyDescent="0.2">
      <c r="A127" s="1534" t="s">
        <v>934</v>
      </c>
      <c r="B127" s="1535">
        <v>45456</v>
      </c>
      <c r="C127" s="1403" t="s">
        <v>366</v>
      </c>
      <c r="D127" s="1403" t="s">
        <v>675</v>
      </c>
      <c r="E127" s="1404">
        <v>2500000000</v>
      </c>
      <c r="F127" s="1404" t="s">
        <v>887</v>
      </c>
      <c r="H127" s="1535">
        <v>45456</v>
      </c>
      <c r="I127" s="1535" t="s">
        <v>366</v>
      </c>
      <c r="J127" s="1403" t="s">
        <v>675</v>
      </c>
      <c r="K127" s="1403">
        <v>2500000000</v>
      </c>
      <c r="L127" s="1402" t="s">
        <v>887</v>
      </c>
    </row>
    <row r="128" spans="1:12" x14ac:dyDescent="0.2">
      <c r="A128" s="1534" t="s">
        <v>935</v>
      </c>
      <c r="B128" s="1535">
        <v>45006</v>
      </c>
      <c r="C128" s="1403" t="s">
        <v>366</v>
      </c>
      <c r="D128" s="1403" t="s">
        <v>675</v>
      </c>
      <c r="E128" s="1404">
        <v>2500000000</v>
      </c>
      <c r="F128" s="1404" t="s">
        <v>887</v>
      </c>
      <c r="H128" s="1535">
        <v>45006</v>
      </c>
      <c r="I128" s="1535" t="s">
        <v>366</v>
      </c>
      <c r="J128" s="1403" t="s">
        <v>675</v>
      </c>
      <c r="K128" s="1403">
        <v>2500000000</v>
      </c>
      <c r="L128" s="1402" t="s">
        <v>887</v>
      </c>
    </row>
    <row r="129" spans="1:12" x14ac:dyDescent="0.2">
      <c r="A129" s="1534" t="s">
        <v>936</v>
      </c>
      <c r="B129" s="1535">
        <v>45244</v>
      </c>
      <c r="C129" s="1403" t="s">
        <v>366</v>
      </c>
      <c r="D129" s="1403" t="s">
        <v>675</v>
      </c>
      <c r="E129" s="1404">
        <v>2500000000</v>
      </c>
      <c r="F129" s="1404" t="s">
        <v>887</v>
      </c>
      <c r="H129" s="1535">
        <v>45244</v>
      </c>
      <c r="I129" s="1535" t="s">
        <v>366</v>
      </c>
      <c r="J129" s="1403" t="s">
        <v>675</v>
      </c>
      <c r="K129" s="1403">
        <v>2500000000</v>
      </c>
      <c r="L129" s="1402" t="s">
        <v>887</v>
      </c>
    </row>
    <row r="130" spans="1:12" x14ac:dyDescent="0.2">
      <c r="A130" s="1534" t="s">
        <v>937</v>
      </c>
      <c r="B130" s="1535">
        <v>45729</v>
      </c>
      <c r="C130" s="1403" t="s">
        <v>366</v>
      </c>
      <c r="D130" s="1403" t="s">
        <v>675</v>
      </c>
      <c r="E130" s="1404">
        <v>1500000000</v>
      </c>
      <c r="F130" s="1404" t="s">
        <v>887</v>
      </c>
      <c r="H130" s="1535">
        <v>45729</v>
      </c>
      <c r="I130" s="1535" t="s">
        <v>366</v>
      </c>
      <c r="J130" s="1403" t="s">
        <v>675</v>
      </c>
      <c r="K130" s="1403">
        <v>1500000000</v>
      </c>
      <c r="L130" s="1402" t="s">
        <v>887</v>
      </c>
    </row>
    <row r="131" spans="1:12" x14ac:dyDescent="0.2">
      <c r="A131" s="1534" t="s">
        <v>938</v>
      </c>
      <c r="B131" s="1535">
        <v>45183</v>
      </c>
      <c r="C131" s="1403" t="s">
        <v>366</v>
      </c>
      <c r="D131" s="1403" t="s">
        <v>675</v>
      </c>
      <c r="E131" s="1404">
        <v>2500000000</v>
      </c>
      <c r="F131" s="1404" t="s">
        <v>887</v>
      </c>
      <c r="H131" s="1535">
        <v>45183</v>
      </c>
      <c r="I131" s="1535" t="s">
        <v>366</v>
      </c>
      <c r="J131" s="1403" t="s">
        <v>675</v>
      </c>
      <c r="K131" s="1403">
        <v>0</v>
      </c>
      <c r="L131" s="1402" t="s">
        <v>887</v>
      </c>
    </row>
    <row r="132" spans="1:12" x14ac:dyDescent="0.2">
      <c r="A132" s="1534" t="s">
        <v>939</v>
      </c>
      <c r="B132" s="1535">
        <v>45547</v>
      </c>
      <c r="C132" s="1403" t="s">
        <v>366</v>
      </c>
      <c r="D132" s="1403" t="s">
        <v>675</v>
      </c>
      <c r="E132" s="1404">
        <v>2500000000</v>
      </c>
      <c r="F132" s="1404" t="s">
        <v>887</v>
      </c>
      <c r="H132" s="1535">
        <v>45547</v>
      </c>
      <c r="I132" s="1535" t="s">
        <v>366</v>
      </c>
      <c r="J132" s="1403" t="s">
        <v>675</v>
      </c>
      <c r="K132" s="1403">
        <v>0</v>
      </c>
      <c r="L132" s="1402" t="s">
        <v>887</v>
      </c>
    </row>
    <row r="133" spans="1:12" x14ac:dyDescent="0.2">
      <c r="A133" s="1534" t="s">
        <v>1364</v>
      </c>
      <c r="B133" s="1535">
        <v>45911</v>
      </c>
      <c r="C133" s="1403" t="s">
        <v>366</v>
      </c>
      <c r="D133" s="1403" t="s">
        <v>675</v>
      </c>
      <c r="E133" s="1404">
        <v>2500000000</v>
      </c>
      <c r="F133" s="1404" t="s">
        <v>887</v>
      </c>
      <c r="H133" s="1535">
        <v>45911</v>
      </c>
      <c r="I133" s="1535" t="s">
        <v>366</v>
      </c>
      <c r="J133" s="1403" t="s">
        <v>675</v>
      </c>
      <c r="K133" s="1403">
        <v>0</v>
      </c>
      <c r="L133" s="1402" t="s">
        <v>887</v>
      </c>
    </row>
    <row r="134" spans="1:12" x14ac:dyDescent="0.2">
      <c r="A134" s="1534" t="s">
        <v>1365</v>
      </c>
      <c r="B134" s="1535">
        <v>46170</v>
      </c>
      <c r="C134" s="1403" t="s">
        <v>366</v>
      </c>
      <c r="D134" s="1403" t="s">
        <v>675</v>
      </c>
      <c r="E134" s="1404">
        <v>2500000000</v>
      </c>
      <c r="F134" s="1404" t="s">
        <v>887</v>
      </c>
      <c r="H134" s="1535">
        <v>46170</v>
      </c>
      <c r="I134" s="1535" t="s">
        <v>366</v>
      </c>
      <c r="J134" s="1403" t="s">
        <v>675</v>
      </c>
      <c r="K134" s="1403">
        <v>0</v>
      </c>
      <c r="L134" s="1402" t="s">
        <v>887</v>
      </c>
    </row>
    <row r="135" spans="1:12" x14ac:dyDescent="0.2">
      <c r="A135" s="1537" t="s">
        <v>761</v>
      </c>
      <c r="C135" s="1486"/>
      <c r="D135" s="1486" t="s">
        <v>1410</v>
      </c>
      <c r="E135" s="120"/>
      <c r="I135" s="1486"/>
      <c r="L135" s="1536"/>
    </row>
    <row r="136" spans="1:12" x14ac:dyDescent="0.2">
      <c r="A136" s="1534" t="s">
        <v>759</v>
      </c>
      <c r="C136" s="1486"/>
      <c r="D136" s="1486" t="s">
        <v>1410</v>
      </c>
      <c r="E136" s="120">
        <v>0</v>
      </c>
      <c r="I136" s="1486"/>
      <c r="J136" s="1486" t="s">
        <v>1410</v>
      </c>
      <c r="K136" s="671">
        <v>0</v>
      </c>
      <c r="L136" s="1536"/>
    </row>
    <row r="137" spans="1:12" x14ac:dyDescent="0.2">
      <c r="A137" s="1534" t="s">
        <v>759</v>
      </c>
      <c r="C137" s="1486"/>
      <c r="D137" s="1486" t="s">
        <v>1410</v>
      </c>
      <c r="E137" s="120">
        <v>0</v>
      </c>
      <c r="I137" s="1486"/>
      <c r="J137" s="1486" t="s">
        <v>1410</v>
      </c>
      <c r="K137" s="671">
        <v>0</v>
      </c>
      <c r="L137" s="1536"/>
    </row>
    <row r="138" spans="1:12" x14ac:dyDescent="0.2">
      <c r="A138" s="1534" t="s">
        <v>208</v>
      </c>
      <c r="C138" s="1486"/>
      <c r="D138" s="1486" t="s">
        <v>1410</v>
      </c>
      <c r="E138" s="120">
        <v>0</v>
      </c>
      <c r="I138" s="1486"/>
      <c r="J138" s="1486" t="s">
        <v>1410</v>
      </c>
      <c r="K138" s="671">
        <v>0</v>
      </c>
      <c r="L138" s="1536"/>
    </row>
    <row r="139" spans="1:12" x14ac:dyDescent="0.2">
      <c r="A139" s="500" t="s">
        <v>764</v>
      </c>
      <c r="B139" s="1538"/>
      <c r="C139" s="1539"/>
      <c r="D139" s="1539" t="s">
        <v>1410</v>
      </c>
      <c r="E139" s="1538"/>
      <c r="F139" s="1538"/>
      <c r="G139" s="1538"/>
      <c r="H139" s="1538"/>
      <c r="I139" s="1539"/>
      <c r="J139" s="1539" t="s">
        <v>1410</v>
      </c>
      <c r="K139" s="1538"/>
      <c r="L139" s="502"/>
    </row>
    <row r="140" spans="1:12" x14ac:dyDescent="0.2">
      <c r="A140" s="1534" t="s">
        <v>882</v>
      </c>
      <c r="B140" s="1535">
        <v>44943</v>
      </c>
      <c r="C140" s="1486" t="s">
        <v>366</v>
      </c>
      <c r="D140" s="1486" t="s">
        <v>675</v>
      </c>
      <c r="E140" s="1494">
        <v>39212333</v>
      </c>
      <c r="F140" s="671" t="s">
        <v>883</v>
      </c>
      <c r="H140" s="1493">
        <v>44908</v>
      </c>
      <c r="I140" s="1486" t="s">
        <v>366</v>
      </c>
      <c r="J140" s="1486" t="s">
        <v>675</v>
      </c>
      <c r="K140" s="1494">
        <v>125958906</v>
      </c>
      <c r="L140" s="1536" t="s">
        <v>883</v>
      </c>
    </row>
    <row r="141" spans="1:12" x14ac:dyDescent="0.2">
      <c r="A141" s="1534" t="s">
        <v>1392</v>
      </c>
      <c r="B141" s="1535"/>
      <c r="C141" s="1486"/>
      <c r="E141" s="1494"/>
      <c r="H141" s="1493">
        <v>44664</v>
      </c>
      <c r="I141" s="1486" t="s">
        <v>366</v>
      </c>
      <c r="J141" s="1486" t="s">
        <v>675</v>
      </c>
      <c r="K141" s="1494">
        <v>6339135</v>
      </c>
      <c r="L141" s="1536" t="s">
        <v>887</v>
      </c>
    </row>
    <row r="142" spans="1:12" x14ac:dyDescent="0.2">
      <c r="A142" s="1534" t="s">
        <v>889</v>
      </c>
      <c r="B142" s="1528">
        <v>45082</v>
      </c>
      <c r="C142" s="1486" t="s">
        <v>366</v>
      </c>
      <c r="D142" s="1486" t="s">
        <v>675</v>
      </c>
      <c r="E142" s="1494">
        <v>148909251</v>
      </c>
      <c r="F142" s="671" t="s">
        <v>887</v>
      </c>
      <c r="H142" s="1493">
        <v>44882</v>
      </c>
      <c r="I142" s="1486" t="s">
        <v>366</v>
      </c>
      <c r="J142" s="1486" t="s">
        <v>675</v>
      </c>
      <c r="K142" s="1494">
        <v>398482467</v>
      </c>
      <c r="L142" s="1536" t="s">
        <v>887</v>
      </c>
    </row>
    <row r="143" spans="1:12" x14ac:dyDescent="0.2">
      <c r="A143" s="1534" t="s">
        <v>890</v>
      </c>
      <c r="B143" s="1535">
        <v>44994</v>
      </c>
      <c r="C143" s="1486" t="s">
        <v>366</v>
      </c>
      <c r="D143" s="1486" t="s">
        <v>675</v>
      </c>
      <c r="E143" s="1494">
        <v>79469178</v>
      </c>
      <c r="F143" s="671" t="s">
        <v>887</v>
      </c>
      <c r="H143" s="1493">
        <v>44808</v>
      </c>
      <c r="I143" s="1486" t="s">
        <v>366</v>
      </c>
      <c r="J143" s="1486" t="s">
        <v>675</v>
      </c>
      <c r="K143" s="1494">
        <v>29666096</v>
      </c>
      <c r="L143" s="1536" t="s">
        <v>887</v>
      </c>
    </row>
    <row r="144" spans="1:12" x14ac:dyDescent="0.2">
      <c r="A144" s="1534" t="s">
        <v>891</v>
      </c>
      <c r="B144" s="1535">
        <v>45037</v>
      </c>
      <c r="C144" s="1486" t="s">
        <v>366</v>
      </c>
      <c r="D144" s="1486" t="s">
        <v>675</v>
      </c>
      <c r="E144" s="1494">
        <v>186633045</v>
      </c>
      <c r="F144" s="671" t="s">
        <v>883</v>
      </c>
      <c r="H144" s="1493">
        <v>45096</v>
      </c>
      <c r="I144" s="1486" t="s">
        <v>366</v>
      </c>
      <c r="J144" s="1486" t="s">
        <v>675</v>
      </c>
      <c r="K144" s="1494">
        <v>205191023</v>
      </c>
      <c r="L144" s="1536" t="s">
        <v>883</v>
      </c>
    </row>
    <row r="145" spans="1:12" x14ac:dyDescent="0.2">
      <c r="A145" s="1534" t="s">
        <v>892</v>
      </c>
      <c r="B145" s="1535">
        <v>45047</v>
      </c>
      <c r="C145" s="1486" t="s">
        <v>366</v>
      </c>
      <c r="D145" s="1486" t="s">
        <v>675</v>
      </c>
      <c r="E145" s="1494">
        <v>115660836</v>
      </c>
      <c r="F145" s="671" t="s">
        <v>893</v>
      </c>
      <c r="H145" s="1493">
        <v>44613</v>
      </c>
      <c r="I145" s="1486" t="s">
        <v>366</v>
      </c>
      <c r="J145" s="1486" t="s">
        <v>675</v>
      </c>
      <c r="K145" s="1494">
        <v>8392717</v>
      </c>
      <c r="L145" s="1536" t="s">
        <v>893</v>
      </c>
    </row>
    <row r="146" spans="1:12" x14ac:dyDescent="0.2">
      <c r="A146" s="1534" t="s">
        <v>895</v>
      </c>
      <c r="B146" s="1535">
        <v>44950</v>
      </c>
      <c r="C146" s="1486" t="s">
        <v>366</v>
      </c>
      <c r="D146" s="1486" t="s">
        <v>675</v>
      </c>
      <c r="E146" s="1494">
        <v>20161638</v>
      </c>
      <c r="F146" s="671" t="s">
        <v>887</v>
      </c>
      <c r="H146" s="1493"/>
      <c r="I146" s="1486"/>
      <c r="K146" s="1494">
        <v>0</v>
      </c>
      <c r="L146" s="1536"/>
    </row>
    <row r="147" spans="1:12" x14ac:dyDescent="0.2">
      <c r="A147" s="1534" t="s">
        <v>896</v>
      </c>
      <c r="B147" s="1535">
        <v>45000</v>
      </c>
      <c r="C147" s="1486" t="s">
        <v>366</v>
      </c>
      <c r="D147" s="1486" t="s">
        <v>675</v>
      </c>
      <c r="E147" s="1494">
        <v>67808219</v>
      </c>
      <c r="F147" s="671" t="s">
        <v>887</v>
      </c>
      <c r="H147" s="1493">
        <v>44871</v>
      </c>
      <c r="I147" s="1486" t="s">
        <v>366</v>
      </c>
      <c r="J147" s="1486" t="s">
        <v>675</v>
      </c>
      <c r="K147" s="1494">
        <v>139254968</v>
      </c>
      <c r="L147" s="1536" t="s">
        <v>887</v>
      </c>
    </row>
    <row r="148" spans="1:12" x14ac:dyDescent="0.2">
      <c r="A148" s="1527" t="s">
        <v>897</v>
      </c>
      <c r="B148" s="1528">
        <v>44923</v>
      </c>
      <c r="C148" s="1529" t="s">
        <v>366</v>
      </c>
      <c r="D148" s="1529" t="s">
        <v>675</v>
      </c>
      <c r="E148" s="1532">
        <v>41874531</v>
      </c>
      <c r="F148" s="1530" t="s">
        <v>883</v>
      </c>
      <c r="G148" s="1530"/>
      <c r="H148" s="1531">
        <v>44923</v>
      </c>
      <c r="I148" s="1529" t="s">
        <v>366</v>
      </c>
      <c r="J148" s="1529" t="s">
        <v>675</v>
      </c>
      <c r="K148" s="1532">
        <v>149041057</v>
      </c>
      <c r="L148" s="1533" t="s">
        <v>883</v>
      </c>
    </row>
    <row r="149" spans="1:12" x14ac:dyDescent="0.2">
      <c r="A149" s="1497" t="s">
        <v>1361</v>
      </c>
      <c r="B149" s="1535">
        <v>45082</v>
      </c>
      <c r="C149" s="1529" t="s">
        <v>366</v>
      </c>
      <c r="D149" s="1529" t="s">
        <v>675</v>
      </c>
      <c r="E149" s="1494">
        <v>60991100</v>
      </c>
      <c r="F149" s="671" t="s">
        <v>887</v>
      </c>
      <c r="H149" s="1493"/>
      <c r="I149" s="1486"/>
      <c r="K149" s="1494"/>
      <c r="L149" s="1536"/>
    </row>
    <row r="150" spans="1:12" x14ac:dyDescent="0.2">
      <c r="A150" s="1534"/>
      <c r="B150" s="1535"/>
      <c r="C150" s="1486"/>
      <c r="E150" s="1494"/>
      <c r="H150" s="1493"/>
      <c r="I150" s="1486"/>
      <c r="K150" s="1494"/>
      <c r="L150" s="1536"/>
    </row>
    <row r="151" spans="1:12" x14ac:dyDescent="0.2">
      <c r="A151" s="1534"/>
      <c r="B151" s="1535"/>
      <c r="C151" s="1486"/>
      <c r="E151" s="1494"/>
      <c r="H151" s="1493"/>
      <c r="I151" s="1486"/>
      <c r="K151" s="1494"/>
      <c r="L151" s="1536"/>
    </row>
    <row r="152" spans="1:12" x14ac:dyDescent="0.2">
      <c r="A152" s="500" t="s">
        <v>765</v>
      </c>
      <c r="B152" s="1247"/>
      <c r="C152" s="41"/>
      <c r="D152" s="41"/>
      <c r="E152" s="1247"/>
      <c r="F152" s="1247"/>
      <c r="G152" s="1247"/>
      <c r="H152" s="1247"/>
      <c r="I152" s="41"/>
      <c r="J152" s="41"/>
      <c r="K152" s="1247"/>
      <c r="L152" s="1484"/>
    </row>
    <row r="153" spans="1:12" x14ac:dyDescent="0.2">
      <c r="A153" s="1534" t="s">
        <v>882</v>
      </c>
      <c r="C153" s="1486" t="s">
        <v>366</v>
      </c>
      <c r="D153" s="1486" t="s">
        <v>675</v>
      </c>
      <c r="E153" s="1542">
        <v>-34678086.233333297</v>
      </c>
      <c r="F153" s="671" t="s">
        <v>883</v>
      </c>
      <c r="H153" s="1493"/>
      <c r="I153" s="1486" t="s">
        <v>366</v>
      </c>
      <c r="J153" s="1486" t="s">
        <v>675</v>
      </c>
      <c r="K153" s="1494">
        <v>-111897271</v>
      </c>
      <c r="L153" s="1536" t="s">
        <v>883</v>
      </c>
    </row>
    <row r="154" spans="1:12" x14ac:dyDescent="0.2">
      <c r="A154" s="1534" t="s">
        <v>1392</v>
      </c>
      <c r="C154" s="1486"/>
      <c r="E154" s="1542"/>
      <c r="H154" s="1493"/>
      <c r="I154" s="1486" t="s">
        <v>366</v>
      </c>
      <c r="J154" s="1486" t="s">
        <v>675</v>
      </c>
      <c r="K154" s="1494">
        <v>-4827820</v>
      </c>
      <c r="L154" s="1536" t="s">
        <v>887</v>
      </c>
    </row>
    <row r="155" spans="1:12" x14ac:dyDescent="0.2">
      <c r="A155" s="1534" t="s">
        <v>889</v>
      </c>
      <c r="C155" s="1486" t="s">
        <v>366</v>
      </c>
      <c r="D155" s="1486" t="s">
        <v>675</v>
      </c>
      <c r="E155" s="1542">
        <v>-137412007.69999999</v>
      </c>
      <c r="F155" s="671" t="s">
        <v>887</v>
      </c>
      <c r="I155" s="1486" t="s">
        <v>366</v>
      </c>
      <c r="J155" s="1486" t="s">
        <v>675</v>
      </c>
      <c r="K155" s="1494">
        <v>-350794261</v>
      </c>
      <c r="L155" s="1536" t="s">
        <v>887</v>
      </c>
    </row>
    <row r="156" spans="1:12" x14ac:dyDescent="0.2">
      <c r="A156" s="1534" t="s">
        <v>890</v>
      </c>
      <c r="C156" s="1486" t="s">
        <v>366</v>
      </c>
      <c r="D156" s="1486" t="s">
        <v>675</v>
      </c>
      <c r="E156" s="1542">
        <v>-70523972.599999994</v>
      </c>
      <c r="F156" s="671" t="s">
        <v>887</v>
      </c>
      <c r="I156" s="1486" t="s">
        <v>366</v>
      </c>
      <c r="J156" s="1486" t="s">
        <v>675</v>
      </c>
      <c r="K156" s="1494">
        <v>-25117297</v>
      </c>
      <c r="L156" s="1536" t="s">
        <v>887</v>
      </c>
    </row>
    <row r="157" spans="1:12" x14ac:dyDescent="0.2">
      <c r="A157" s="1534" t="s">
        <v>891</v>
      </c>
      <c r="C157" s="1486" t="s">
        <v>366</v>
      </c>
      <c r="D157" s="1486" t="s">
        <v>675</v>
      </c>
      <c r="E157" s="1542">
        <v>-176645741.80000001</v>
      </c>
      <c r="F157" s="671" t="s">
        <v>883</v>
      </c>
      <c r="I157" s="1486" t="s">
        <v>366</v>
      </c>
      <c r="J157" s="1486" t="s">
        <v>675</v>
      </c>
      <c r="K157" s="1494">
        <v>-196970588</v>
      </c>
      <c r="L157" s="1536" t="s">
        <v>883</v>
      </c>
    </row>
    <row r="158" spans="1:12" x14ac:dyDescent="0.2">
      <c r="A158" s="1534" t="s">
        <v>892</v>
      </c>
      <c r="C158" s="1486" t="s">
        <v>366</v>
      </c>
      <c r="D158" s="1486" t="s">
        <v>675</v>
      </c>
      <c r="E158" s="1542">
        <v>-97638728</v>
      </c>
      <c r="F158" s="671" t="s">
        <v>893</v>
      </c>
      <c r="I158" s="1486" t="s">
        <v>366</v>
      </c>
      <c r="J158" s="1486" t="s">
        <v>675</v>
      </c>
      <c r="K158" s="1494">
        <v>-6591360</v>
      </c>
      <c r="L158" s="1536" t="s">
        <v>893</v>
      </c>
    </row>
    <row r="159" spans="1:12" x14ac:dyDescent="0.2">
      <c r="A159" s="1534" t="s">
        <v>895</v>
      </c>
      <c r="C159" s="1486" t="s">
        <v>366</v>
      </c>
      <c r="D159" s="1486" t="s">
        <v>675</v>
      </c>
      <c r="E159" s="1542">
        <v>-19179425.399999999</v>
      </c>
      <c r="F159" s="671" t="s">
        <v>887</v>
      </c>
      <c r="I159" s="1486"/>
      <c r="K159" s="1494">
        <v>0</v>
      </c>
      <c r="L159" s="1536"/>
    </row>
    <row r="160" spans="1:12" x14ac:dyDescent="0.2">
      <c r="A160" s="1534" t="s">
        <v>896</v>
      </c>
      <c r="C160" s="1486" t="s">
        <v>366</v>
      </c>
      <c r="D160" s="1486" t="s">
        <v>675</v>
      </c>
      <c r="E160" s="1542">
        <v>-58684931.200000003</v>
      </c>
      <c r="F160" s="671" t="s">
        <v>887</v>
      </c>
      <c r="I160" s="1486" t="s">
        <v>366</v>
      </c>
      <c r="J160" s="1486" t="s">
        <v>675</v>
      </c>
      <c r="K160" s="1494">
        <v>-124878090</v>
      </c>
      <c r="L160" s="1536" t="s">
        <v>887</v>
      </c>
    </row>
    <row r="161" spans="1:12" x14ac:dyDescent="0.2">
      <c r="A161" s="1527" t="s">
        <v>897</v>
      </c>
      <c r="B161" s="1530"/>
      <c r="C161" s="1529" t="s">
        <v>366</v>
      </c>
      <c r="D161" s="1529" t="s">
        <v>675</v>
      </c>
      <c r="E161" s="510">
        <v>-39242271.125</v>
      </c>
      <c r="F161" s="1530" t="s">
        <v>883</v>
      </c>
      <c r="G161" s="1530"/>
      <c r="H161" s="1530"/>
      <c r="I161" s="1529" t="s">
        <v>366</v>
      </c>
      <c r="J161" s="1529" t="s">
        <v>675</v>
      </c>
      <c r="K161" s="1532">
        <v>-141109921</v>
      </c>
      <c r="L161" s="1533" t="s">
        <v>883</v>
      </c>
    </row>
    <row r="162" spans="1:12" x14ac:dyDescent="0.2">
      <c r="A162" s="1497" t="s">
        <v>1361</v>
      </c>
      <c r="C162" s="1529" t="s">
        <v>366</v>
      </c>
      <c r="D162" s="1529" t="s">
        <v>675</v>
      </c>
      <c r="E162" s="1542">
        <v>-53445554.166666701</v>
      </c>
      <c r="F162" s="671" t="s">
        <v>887</v>
      </c>
      <c r="I162" s="1486"/>
      <c r="K162" s="1494"/>
      <c r="L162" s="1536"/>
    </row>
    <row r="163" spans="1:12" x14ac:dyDescent="0.2">
      <c r="A163" s="1534" t="s">
        <v>899</v>
      </c>
      <c r="C163" s="1486" t="s">
        <v>366</v>
      </c>
      <c r="D163" s="1486" t="s">
        <v>675</v>
      </c>
      <c r="E163" s="1542">
        <v>-23979340</v>
      </c>
      <c r="F163" s="671" t="s">
        <v>901</v>
      </c>
      <c r="I163" s="1486"/>
      <c r="K163" s="1494">
        <v>0</v>
      </c>
      <c r="L163" s="1536"/>
    </row>
    <row r="164" spans="1:12" x14ac:dyDescent="0.2">
      <c r="A164" s="1540" t="s">
        <v>113</v>
      </c>
      <c r="C164" s="1486"/>
      <c r="D164" s="1486" t="s">
        <v>1410</v>
      </c>
      <c r="E164" s="120"/>
      <c r="I164" s="1486"/>
      <c r="J164" s="1486" t="s">
        <v>1410</v>
      </c>
      <c r="L164" s="1536"/>
    </row>
    <row r="165" spans="1:12" x14ac:dyDescent="0.2">
      <c r="A165" s="1534" t="s">
        <v>909</v>
      </c>
      <c r="B165" s="1535">
        <v>44686</v>
      </c>
      <c r="C165" s="1486" t="s">
        <v>366</v>
      </c>
      <c r="D165" s="1486" t="s">
        <v>675</v>
      </c>
      <c r="E165" s="1542">
        <v>0</v>
      </c>
      <c r="F165" s="671" t="s">
        <v>887</v>
      </c>
      <c r="H165" s="1535">
        <v>44686</v>
      </c>
      <c r="I165" s="1486" t="s">
        <v>366</v>
      </c>
      <c r="J165" s="1486" t="s">
        <v>675</v>
      </c>
      <c r="K165" s="1494">
        <v>558465754</v>
      </c>
      <c r="L165" s="1536" t="s">
        <v>887</v>
      </c>
    </row>
    <row r="166" spans="1:12" x14ac:dyDescent="0.2">
      <c r="A166" s="1534" t="s">
        <v>913</v>
      </c>
      <c r="B166" s="1535">
        <v>45097</v>
      </c>
      <c r="C166" s="1486" t="s">
        <v>366</v>
      </c>
      <c r="D166" s="1486" t="s">
        <v>675</v>
      </c>
      <c r="E166" s="1542">
        <v>648219180</v>
      </c>
      <c r="F166" s="671" t="s">
        <v>887</v>
      </c>
      <c r="H166" s="1535">
        <v>45097</v>
      </c>
      <c r="I166" s="1486" t="s">
        <v>366</v>
      </c>
      <c r="J166" s="1486" t="s">
        <v>675</v>
      </c>
      <c r="K166" s="1494">
        <v>972328770</v>
      </c>
      <c r="L166" s="1536" t="s">
        <v>887</v>
      </c>
    </row>
    <row r="167" spans="1:12" x14ac:dyDescent="0.2">
      <c r="A167" s="1534" t="s">
        <v>914</v>
      </c>
      <c r="B167" s="1535">
        <v>45825</v>
      </c>
      <c r="C167" s="1486" t="s">
        <v>366</v>
      </c>
      <c r="D167" s="1486" t="s">
        <v>675</v>
      </c>
      <c r="E167" s="1542">
        <v>2056849320</v>
      </c>
      <c r="F167" s="671" t="s">
        <v>887</v>
      </c>
      <c r="H167" s="1535">
        <v>45825</v>
      </c>
      <c r="I167" s="1486" t="s">
        <v>366</v>
      </c>
      <c r="J167" s="1486" t="s">
        <v>675</v>
      </c>
      <c r="K167" s="1494">
        <v>2399657540</v>
      </c>
      <c r="L167" s="1536" t="s">
        <v>887</v>
      </c>
    </row>
    <row r="168" spans="1:12" x14ac:dyDescent="0.2">
      <c r="A168" s="1534" t="s">
        <v>915</v>
      </c>
      <c r="B168" s="1535">
        <v>46098</v>
      </c>
      <c r="C168" s="1486" t="s">
        <v>366</v>
      </c>
      <c r="D168" s="1486" t="s">
        <v>675</v>
      </c>
      <c r="E168" s="1542">
        <v>2617808220</v>
      </c>
      <c r="F168" s="671" t="s">
        <v>887</v>
      </c>
      <c r="H168" s="1535">
        <v>46098</v>
      </c>
      <c r="I168" s="1486" t="s">
        <v>366</v>
      </c>
      <c r="J168" s="1486" t="s">
        <v>675</v>
      </c>
      <c r="K168" s="1494">
        <v>2966849316</v>
      </c>
      <c r="L168" s="1536" t="s">
        <v>887</v>
      </c>
    </row>
    <row r="169" spans="1:12" x14ac:dyDescent="0.2">
      <c r="A169" s="1534" t="s">
        <v>916</v>
      </c>
      <c r="B169" s="1535">
        <v>45363</v>
      </c>
      <c r="C169" s="1486" t="s">
        <v>366</v>
      </c>
      <c r="D169" s="1486" t="s">
        <v>675</v>
      </c>
      <c r="E169" s="1542">
        <v>1260958907</v>
      </c>
      <c r="F169" s="671" t="s">
        <v>887</v>
      </c>
      <c r="H169" s="1535">
        <v>45363</v>
      </c>
      <c r="I169" s="1486" t="s">
        <v>366</v>
      </c>
      <c r="J169" s="1486" t="s">
        <v>675</v>
      </c>
      <c r="K169" s="1494">
        <v>1588808223</v>
      </c>
      <c r="L169" s="1536" t="s">
        <v>887</v>
      </c>
    </row>
    <row r="170" spans="1:12" x14ac:dyDescent="0.2">
      <c r="A170" s="1534" t="s">
        <v>917</v>
      </c>
      <c r="B170" s="1535">
        <v>45603</v>
      </c>
      <c r="C170" s="1486" t="s">
        <v>366</v>
      </c>
      <c r="D170" s="1486" t="s">
        <v>675</v>
      </c>
      <c r="E170" s="1542">
        <v>1706164385</v>
      </c>
      <c r="F170" s="671" t="s">
        <v>887</v>
      </c>
      <c r="H170" s="1535">
        <v>45603</v>
      </c>
      <c r="I170" s="1486" t="s">
        <v>366</v>
      </c>
      <c r="J170" s="1486" t="s">
        <v>675</v>
      </c>
      <c r="K170" s="1494">
        <v>2036506851</v>
      </c>
      <c r="L170" s="1536" t="s">
        <v>887</v>
      </c>
    </row>
    <row r="171" spans="1:12" x14ac:dyDescent="0.2">
      <c r="A171" s="1534" t="s">
        <v>918</v>
      </c>
      <c r="B171" s="1535">
        <v>46210</v>
      </c>
      <c r="C171" s="1486" t="s">
        <v>366</v>
      </c>
      <c r="D171" s="1486" t="s">
        <v>675</v>
      </c>
      <c r="E171" s="1542">
        <v>2998636987</v>
      </c>
      <c r="F171" s="671" t="s">
        <v>887</v>
      </c>
      <c r="H171" s="1535">
        <v>46210</v>
      </c>
      <c r="I171" s="1486" t="s">
        <v>366</v>
      </c>
      <c r="J171" s="1486" t="s">
        <v>675</v>
      </c>
      <c r="K171" s="1494">
        <v>3351417809</v>
      </c>
      <c r="L171" s="1536" t="s">
        <v>887</v>
      </c>
    </row>
    <row r="172" spans="1:12" x14ac:dyDescent="0.2">
      <c r="A172" s="1534" t="s">
        <v>919</v>
      </c>
      <c r="B172" s="1535">
        <v>44880</v>
      </c>
      <c r="C172" s="1486" t="s">
        <v>366</v>
      </c>
      <c r="D172" s="1486" t="s">
        <v>675</v>
      </c>
      <c r="E172" s="1542">
        <v>147294520</v>
      </c>
      <c r="F172" s="671" t="s">
        <v>887</v>
      </c>
      <c r="H172" s="1535">
        <v>44880</v>
      </c>
      <c r="I172" s="1486" t="s">
        <v>366</v>
      </c>
      <c r="J172" s="1486" t="s">
        <v>675</v>
      </c>
      <c r="K172" s="1494">
        <v>290650684</v>
      </c>
      <c r="L172" s="1536" t="s">
        <v>887</v>
      </c>
    </row>
    <row r="173" spans="1:12" x14ac:dyDescent="0.2">
      <c r="A173" s="1534" t="s">
        <v>920</v>
      </c>
      <c r="B173" s="1535">
        <v>45456</v>
      </c>
      <c r="C173" s="1486" t="s">
        <v>366</v>
      </c>
      <c r="D173" s="1486" t="s">
        <v>675</v>
      </c>
      <c r="E173" s="1542">
        <v>640188358</v>
      </c>
      <c r="F173" s="671" t="s">
        <v>887</v>
      </c>
      <c r="H173" s="1535">
        <v>45456</v>
      </c>
      <c r="I173" s="1486" t="s">
        <v>366</v>
      </c>
      <c r="J173" s="1486" t="s">
        <v>675</v>
      </c>
      <c r="K173" s="1494">
        <v>792893838</v>
      </c>
      <c r="L173" s="1536" t="s">
        <v>887</v>
      </c>
    </row>
    <row r="174" spans="1:12" x14ac:dyDescent="0.2">
      <c r="A174" s="1534" t="s">
        <v>921</v>
      </c>
      <c r="B174" s="1535">
        <v>45006</v>
      </c>
      <c r="C174" s="1486" t="s">
        <v>366</v>
      </c>
      <c r="D174" s="1486" t="s">
        <v>675</v>
      </c>
      <c r="E174" s="1542">
        <v>251900684</v>
      </c>
      <c r="F174" s="671" t="s">
        <v>887</v>
      </c>
      <c r="H174" s="1535">
        <v>45006</v>
      </c>
      <c r="I174" s="1486" t="s">
        <v>366</v>
      </c>
      <c r="J174" s="1486" t="s">
        <v>675</v>
      </c>
      <c r="K174" s="1494">
        <v>398373286</v>
      </c>
      <c r="L174" s="1536" t="s">
        <v>887</v>
      </c>
    </row>
    <row r="175" spans="1:12" x14ac:dyDescent="0.2">
      <c r="A175" s="1534" t="s">
        <v>922</v>
      </c>
      <c r="B175" s="1535">
        <v>45244</v>
      </c>
      <c r="C175" s="1486" t="s">
        <v>366</v>
      </c>
      <c r="D175" s="1486" t="s">
        <v>675</v>
      </c>
      <c r="E175" s="1542">
        <v>452876714</v>
      </c>
      <c r="F175" s="671" t="s">
        <v>887</v>
      </c>
      <c r="H175" s="1535">
        <v>45244</v>
      </c>
      <c r="I175" s="1486" t="s">
        <v>366</v>
      </c>
      <c r="J175" s="1486" t="s">
        <v>675</v>
      </c>
      <c r="K175" s="1494">
        <v>602465756</v>
      </c>
      <c r="L175" s="1536" t="s">
        <v>887</v>
      </c>
    </row>
    <row r="176" spans="1:12" x14ac:dyDescent="0.2">
      <c r="A176" s="1534" t="s">
        <v>923</v>
      </c>
      <c r="B176" s="1535">
        <v>45729</v>
      </c>
      <c r="C176" s="1486" t="s">
        <v>366</v>
      </c>
      <c r="D176" s="1486" t="s">
        <v>675</v>
      </c>
      <c r="E176" s="1542">
        <v>532191784</v>
      </c>
      <c r="F176" s="671" t="s">
        <v>887</v>
      </c>
      <c r="H176" s="1535">
        <v>45729</v>
      </c>
      <c r="I176" s="1486" t="s">
        <v>366</v>
      </c>
      <c r="J176" s="1486" t="s">
        <v>675</v>
      </c>
      <c r="K176" s="1494">
        <v>625684929</v>
      </c>
      <c r="L176" s="1536" t="s">
        <v>887</v>
      </c>
    </row>
    <row r="177" spans="1:12" x14ac:dyDescent="0.2">
      <c r="A177" s="1534" t="s">
        <v>924</v>
      </c>
      <c r="B177" s="1535">
        <v>45183</v>
      </c>
      <c r="C177" s="1486" t="s">
        <v>366</v>
      </c>
      <c r="D177" s="1486" t="s">
        <v>675</v>
      </c>
      <c r="E177" s="1542">
        <v>327226025</v>
      </c>
      <c r="F177" s="671" t="s">
        <v>887</v>
      </c>
      <c r="H177" s="1535">
        <v>45183</v>
      </c>
      <c r="I177" s="1486" t="s">
        <v>366</v>
      </c>
      <c r="J177" s="1486" t="s">
        <v>675</v>
      </c>
      <c r="K177" s="1494">
        <v>0</v>
      </c>
      <c r="L177" s="1536" t="s">
        <v>940</v>
      </c>
    </row>
    <row r="178" spans="1:12" x14ac:dyDescent="0.2">
      <c r="A178" s="1534" t="s">
        <v>925</v>
      </c>
      <c r="B178" s="1535">
        <v>45547</v>
      </c>
      <c r="C178" s="1486" t="s">
        <v>366</v>
      </c>
      <c r="D178" s="1486" t="s">
        <v>675</v>
      </c>
      <c r="E178" s="1542">
        <v>617054796</v>
      </c>
      <c r="F178" s="671" t="s">
        <v>887</v>
      </c>
      <c r="H178" s="1535">
        <v>45547</v>
      </c>
      <c r="I178" s="1486" t="s">
        <v>366</v>
      </c>
      <c r="J178" s="1486" t="s">
        <v>675</v>
      </c>
      <c r="K178" s="1494">
        <v>0</v>
      </c>
      <c r="L178" s="1536" t="s">
        <v>940</v>
      </c>
    </row>
    <row r="179" spans="1:12" x14ac:dyDescent="0.2">
      <c r="A179" s="1534" t="s">
        <v>1362</v>
      </c>
      <c r="B179" s="1535">
        <v>45911</v>
      </c>
      <c r="C179" s="1486" t="s">
        <v>366</v>
      </c>
      <c r="D179" s="1486" t="s">
        <v>675</v>
      </c>
      <c r="E179" s="1542">
        <v>931815066</v>
      </c>
      <c r="F179" s="671" t="s">
        <v>887</v>
      </c>
      <c r="H179" s="1535">
        <v>45911</v>
      </c>
      <c r="I179" s="1486" t="s">
        <v>366</v>
      </c>
      <c r="J179" s="1486" t="s">
        <v>675</v>
      </c>
      <c r="K179" s="1494">
        <v>0</v>
      </c>
      <c r="L179" s="1536" t="s">
        <v>940</v>
      </c>
    </row>
    <row r="180" spans="1:12" x14ac:dyDescent="0.2">
      <c r="A180" s="1534" t="s">
        <v>1363</v>
      </c>
      <c r="B180" s="1535">
        <v>46170</v>
      </c>
      <c r="C180" s="1486" t="s">
        <v>366</v>
      </c>
      <c r="D180" s="1486" t="s">
        <v>675</v>
      </c>
      <c r="E180" s="1542">
        <v>1160513693</v>
      </c>
      <c r="F180" s="671" t="s">
        <v>887</v>
      </c>
      <c r="H180" s="1535">
        <v>46170</v>
      </c>
      <c r="I180" s="1486" t="s">
        <v>366</v>
      </c>
      <c r="J180" s="1486" t="s">
        <v>675</v>
      </c>
      <c r="K180" s="1494">
        <v>0</v>
      </c>
      <c r="L180" s="1536" t="s">
        <v>940</v>
      </c>
    </row>
    <row r="181" spans="1:12" x14ac:dyDescent="0.2">
      <c r="A181" s="1541" t="s">
        <v>765</v>
      </c>
      <c r="B181" s="1512"/>
      <c r="C181" s="1513"/>
      <c r="D181" s="1513" t="s">
        <v>1410</v>
      </c>
      <c r="E181" s="1542">
        <v>-15632359595</v>
      </c>
      <c r="K181" s="1494">
        <v>-15722246655</v>
      </c>
      <c r="L181" s="1536"/>
    </row>
    <row r="182" spans="1:12" x14ac:dyDescent="0.2">
      <c r="A182" s="504" t="s">
        <v>3</v>
      </c>
      <c r="B182" s="505"/>
      <c r="C182" s="506"/>
      <c r="D182" s="506" t="s">
        <v>1410</v>
      </c>
      <c r="E182" s="1401">
        <v>66785926782.775009</v>
      </c>
      <c r="F182" s="1401"/>
      <c r="G182" s="1401"/>
      <c r="H182" s="1401"/>
      <c r="I182" s="1401"/>
      <c r="J182" s="1401"/>
      <c r="K182" s="1401">
        <v>66693936423</v>
      </c>
      <c r="L182" s="507"/>
    </row>
    <row r="183" spans="1:12" x14ac:dyDescent="0.2">
      <c r="I183" s="1486"/>
      <c r="J183" s="1486" t="s">
        <v>1410</v>
      </c>
    </row>
    <row r="184" spans="1:12" x14ac:dyDescent="0.2">
      <c r="E184" s="1544"/>
    </row>
  </sheetData>
  <hyperlinks>
    <hyperlink ref="N1" location="BG!A1" display="BG"/>
  </hyperlinks>
  <pageMargins left="0.51" right="0.70866141732283472" top="0.51" bottom="1.19" header="0.31496062992125984" footer="1.01"/>
  <pageSetup paperSize="9" scale="75"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tabColor rgb="FF002060"/>
  </sheetPr>
  <dimension ref="A1:AH20"/>
  <sheetViews>
    <sheetView topLeftCell="A10" workbookViewId="0">
      <selection sqref="A1:XFD1048576"/>
    </sheetView>
  </sheetViews>
  <sheetFormatPr baseColWidth="10" defaultRowHeight="12.75" x14ac:dyDescent="0.2"/>
  <cols>
    <col min="1" max="1" width="44.7109375" style="218" customWidth="1"/>
    <col min="2" max="2" width="18.28515625" style="218" customWidth="1"/>
    <col min="3" max="3" width="20.140625" style="218" customWidth="1"/>
    <col min="4" max="34" width="11.42578125" style="218"/>
    <col min="35" max="16384" width="11.42578125" style="42"/>
  </cols>
  <sheetData>
    <row r="1" spans="1:34" x14ac:dyDescent="0.2">
      <c r="A1" s="218" t="s">
        <v>809</v>
      </c>
      <c r="E1" s="218">
        <v>28</v>
      </c>
      <c r="F1" s="219" t="s">
        <v>122</v>
      </c>
    </row>
    <row r="2" spans="1:34" x14ac:dyDescent="0.2">
      <c r="D2" s="219"/>
    </row>
    <row r="6" spans="1:34" x14ac:dyDescent="0.2">
      <c r="A6" s="511"/>
    </row>
    <row r="7" spans="1:34" x14ac:dyDescent="0.2">
      <c r="A7" s="228" t="s">
        <v>271</v>
      </c>
      <c r="B7" s="228"/>
      <c r="C7" s="228"/>
      <c r="D7" s="228"/>
      <c r="T7" s="42"/>
      <c r="U7" s="42"/>
      <c r="V7" s="42"/>
      <c r="W7" s="42"/>
      <c r="X7" s="42"/>
      <c r="Y7" s="42"/>
      <c r="Z7" s="42"/>
      <c r="AA7" s="42"/>
      <c r="AB7" s="42"/>
      <c r="AC7" s="42"/>
      <c r="AD7" s="42"/>
      <c r="AE7" s="42"/>
      <c r="AF7" s="42"/>
      <c r="AG7" s="42"/>
      <c r="AH7" s="42"/>
    </row>
    <row r="8" spans="1:34" ht="34.5" customHeight="1" x14ac:dyDescent="0.2">
      <c r="A8" s="1756" t="s">
        <v>1350</v>
      </c>
      <c r="B8" s="1756"/>
      <c r="C8" s="1756"/>
      <c r="D8" s="1756"/>
    </row>
    <row r="9" spans="1:34" x14ac:dyDescent="0.2">
      <c r="A9" s="513"/>
      <c r="B9" s="1755" t="s">
        <v>874</v>
      </c>
      <c r="C9" s="1755"/>
      <c r="D9" s="514"/>
    </row>
    <row r="10" spans="1:34" x14ac:dyDescent="0.2">
      <c r="A10" s="526" t="s">
        <v>123</v>
      </c>
      <c r="B10" s="515">
        <v>2021</v>
      </c>
      <c r="C10" s="515">
        <v>2020</v>
      </c>
      <c r="D10" s="796"/>
      <c r="T10" s="42"/>
      <c r="U10" s="42"/>
      <c r="V10" s="42"/>
      <c r="W10" s="42"/>
      <c r="X10" s="42"/>
      <c r="Y10" s="42"/>
      <c r="Z10" s="42"/>
      <c r="AA10" s="42"/>
      <c r="AB10" s="42"/>
      <c r="AC10" s="42"/>
      <c r="AD10" s="42"/>
      <c r="AE10" s="42"/>
      <c r="AF10" s="42"/>
      <c r="AG10" s="42"/>
      <c r="AH10" s="42"/>
    </row>
    <row r="11" spans="1:34" x14ac:dyDescent="0.2">
      <c r="A11" s="516" t="s">
        <v>104</v>
      </c>
      <c r="B11" s="517"/>
      <c r="C11" s="517"/>
      <c r="D11" s="518"/>
      <c r="T11" s="42"/>
      <c r="U11" s="42"/>
      <c r="V11" s="42"/>
      <c r="W11" s="42"/>
      <c r="X11" s="42"/>
      <c r="Y11" s="42"/>
      <c r="Z11" s="42"/>
      <c r="AA11" s="42"/>
      <c r="AB11" s="42"/>
      <c r="AC11" s="42"/>
      <c r="AD11" s="42"/>
      <c r="AE11" s="42"/>
      <c r="AF11" s="42"/>
      <c r="AG11" s="42"/>
      <c r="AH11" s="42"/>
    </row>
    <row r="12" spans="1:34" x14ac:dyDescent="0.2">
      <c r="A12" s="519" t="s">
        <v>124</v>
      </c>
      <c r="B12" s="122"/>
      <c r="C12" s="122"/>
      <c r="D12" s="520"/>
      <c r="T12" s="42"/>
      <c r="U12" s="42"/>
      <c r="V12" s="42"/>
      <c r="W12" s="42"/>
      <c r="X12" s="42"/>
      <c r="Y12" s="42"/>
      <c r="Z12" s="42"/>
      <c r="AA12" s="42"/>
      <c r="AB12" s="42"/>
      <c r="AC12" s="42"/>
      <c r="AD12" s="42"/>
      <c r="AE12" s="42"/>
      <c r="AF12" s="42"/>
      <c r="AG12" s="42"/>
      <c r="AH12" s="42"/>
    </row>
    <row r="13" spans="1:34" x14ac:dyDescent="0.2">
      <c r="A13" s="519" t="s">
        <v>109</v>
      </c>
      <c r="B13" s="122"/>
      <c r="C13" s="122"/>
      <c r="D13" s="520"/>
      <c r="T13" s="42"/>
      <c r="U13" s="42"/>
      <c r="V13" s="42"/>
      <c r="W13" s="42"/>
      <c r="X13" s="42"/>
      <c r="Y13" s="42"/>
      <c r="Z13" s="42"/>
      <c r="AA13" s="42"/>
      <c r="AB13" s="42"/>
      <c r="AC13" s="42"/>
      <c r="AD13" s="42"/>
      <c r="AE13" s="42"/>
      <c r="AF13" s="42"/>
      <c r="AG13" s="42"/>
      <c r="AH13" s="42"/>
    </row>
    <row r="14" spans="1:34" x14ac:dyDescent="0.2">
      <c r="A14" s="519" t="s">
        <v>125</v>
      </c>
      <c r="B14" s="122"/>
      <c r="C14" s="122"/>
      <c r="D14" s="520"/>
      <c r="T14" s="42"/>
      <c r="U14" s="42"/>
      <c r="V14" s="42"/>
      <c r="W14" s="42"/>
      <c r="X14" s="42"/>
      <c r="Y14" s="42"/>
      <c r="Z14" s="42"/>
      <c r="AA14" s="42"/>
      <c r="AB14" s="42"/>
      <c r="AC14" s="42"/>
      <c r="AD14" s="42"/>
      <c r="AE14" s="42"/>
      <c r="AF14" s="42"/>
      <c r="AG14" s="42"/>
      <c r="AH14" s="42"/>
    </row>
    <row r="15" spans="1:34" x14ac:dyDescent="0.2">
      <c r="A15" s="519" t="s">
        <v>126</v>
      </c>
      <c r="B15" s="122"/>
      <c r="C15" s="122"/>
      <c r="D15" s="520"/>
      <c r="T15" s="42"/>
      <c r="U15" s="42"/>
      <c r="V15" s="42"/>
      <c r="W15" s="42"/>
      <c r="X15" s="42"/>
      <c r="Y15" s="42"/>
      <c r="Z15" s="42"/>
      <c r="AA15" s="42"/>
      <c r="AB15" s="42"/>
      <c r="AC15" s="42"/>
      <c r="AD15" s="42"/>
      <c r="AE15" s="42"/>
      <c r="AF15" s="42"/>
      <c r="AG15" s="42"/>
      <c r="AH15" s="42"/>
    </row>
    <row r="16" spans="1:34" x14ac:dyDescent="0.2">
      <c r="A16" s="521" t="s">
        <v>120</v>
      </c>
      <c r="B16" s="512">
        <v>0</v>
      </c>
      <c r="C16" s="512">
        <v>0</v>
      </c>
      <c r="D16" s="797"/>
      <c r="T16" s="42"/>
      <c r="U16" s="42"/>
      <c r="V16" s="42"/>
      <c r="W16" s="42"/>
      <c r="X16" s="42"/>
      <c r="Y16" s="42"/>
      <c r="Z16" s="42"/>
      <c r="AA16" s="42"/>
      <c r="AB16" s="42"/>
      <c r="AC16" s="42"/>
      <c r="AD16" s="42"/>
      <c r="AE16" s="42"/>
      <c r="AF16" s="42"/>
      <c r="AG16" s="42"/>
      <c r="AH16" s="42"/>
    </row>
    <row r="17" spans="1:34" x14ac:dyDescent="0.2">
      <c r="A17" s="522"/>
      <c r="B17" s="122"/>
      <c r="C17" s="122"/>
      <c r="D17" s="520"/>
      <c r="T17" s="42"/>
      <c r="U17" s="42"/>
      <c r="V17" s="42"/>
      <c r="W17" s="42"/>
      <c r="X17" s="42"/>
      <c r="Y17" s="42"/>
      <c r="Z17" s="42"/>
      <c r="AA17" s="42"/>
      <c r="AB17" s="42"/>
      <c r="AC17" s="42"/>
      <c r="AD17" s="42"/>
      <c r="AE17" s="42"/>
      <c r="AF17" s="42"/>
      <c r="AG17" s="42"/>
      <c r="AH17" s="42"/>
    </row>
    <row r="18" spans="1:34" x14ac:dyDescent="0.2">
      <c r="A18" s="523"/>
      <c r="B18" s="524"/>
      <c r="C18" s="524"/>
      <c r="D18" s="525"/>
      <c r="T18" s="42"/>
      <c r="U18" s="42"/>
      <c r="V18" s="42"/>
      <c r="W18" s="42"/>
      <c r="X18" s="42"/>
      <c r="Y18" s="42"/>
      <c r="Z18" s="42"/>
      <c r="AA18" s="42"/>
      <c r="AB18" s="42"/>
      <c r="AC18" s="42"/>
      <c r="AD18" s="42"/>
      <c r="AE18" s="42"/>
      <c r="AF18" s="42"/>
      <c r="AG18" s="42"/>
      <c r="AH18" s="42"/>
    </row>
    <row r="19" spans="1:34" x14ac:dyDescent="0.2">
      <c r="A19" s="451"/>
      <c r="D19" s="452"/>
      <c r="E19" s="446"/>
      <c r="F19" s="446"/>
      <c r="T19" s="42"/>
      <c r="U19" s="42"/>
      <c r="V19" s="42"/>
      <c r="W19" s="42"/>
      <c r="X19" s="42"/>
      <c r="Y19" s="42"/>
      <c r="Z19" s="42"/>
      <c r="AA19" s="42"/>
      <c r="AB19" s="42"/>
      <c r="AC19" s="42"/>
      <c r="AD19" s="42"/>
      <c r="AE19" s="42"/>
      <c r="AF19" s="42"/>
      <c r="AG19" s="42"/>
      <c r="AH19" s="42"/>
    </row>
    <row r="20" spans="1:34" x14ac:dyDescent="0.2">
      <c r="T20" s="42"/>
      <c r="U20" s="42"/>
      <c r="V20" s="42"/>
      <c r="W20" s="42"/>
      <c r="X20" s="42"/>
      <c r="Y20" s="42"/>
      <c r="Z20" s="42"/>
      <c r="AA20" s="42"/>
      <c r="AB20" s="42"/>
      <c r="AC20" s="42"/>
      <c r="AD20" s="42"/>
      <c r="AE20" s="42"/>
      <c r="AF20" s="42"/>
      <c r="AG20" s="42"/>
      <c r="AH20" s="42"/>
    </row>
  </sheetData>
  <mergeCells count="2">
    <mergeCell ref="B9:C9"/>
    <mergeCell ref="A8:D8"/>
  </mergeCells>
  <hyperlinks>
    <hyperlink ref="F1" location="BG!A1" display="BG"/>
  </hyperlinks>
  <pageMargins left="1.1023622047244095" right="0.70866141732283472" top="1.1023622047244095" bottom="0.74803149606299213" header="0.31496062992125984" footer="0.31496062992125984"/>
  <pageSetup paperSize="9" scale="75"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rgb="FF002060"/>
  </sheetPr>
  <dimension ref="A1:AG17"/>
  <sheetViews>
    <sheetView topLeftCell="A13" workbookViewId="0">
      <selection sqref="A1:XFD1048576"/>
    </sheetView>
  </sheetViews>
  <sheetFormatPr baseColWidth="10" defaultRowHeight="12.75" x14ac:dyDescent="0.2"/>
  <cols>
    <col min="1" max="1" width="48.42578125" style="218" customWidth="1"/>
    <col min="2" max="2" width="18.85546875" style="218" customWidth="1"/>
    <col min="3" max="3" width="16.28515625" style="218" customWidth="1"/>
    <col min="4" max="33" width="11.42578125" style="218"/>
    <col min="34" max="16384" width="11.42578125" style="42"/>
  </cols>
  <sheetData>
    <row r="1" spans="1:33" x14ac:dyDescent="0.2">
      <c r="A1" s="218" t="s">
        <v>809</v>
      </c>
      <c r="E1" s="218">
        <v>29</v>
      </c>
      <c r="F1" s="219" t="s">
        <v>122</v>
      </c>
    </row>
    <row r="2" spans="1:33" x14ac:dyDescent="0.2">
      <c r="F2" s="219"/>
    </row>
    <row r="3" spans="1:33" x14ac:dyDescent="0.2">
      <c r="F3" s="219"/>
    </row>
    <row r="4" spans="1:33" x14ac:dyDescent="0.2">
      <c r="F4" s="219"/>
    </row>
    <row r="5" spans="1:33" x14ac:dyDescent="0.2">
      <c r="F5" s="219"/>
    </row>
    <row r="6" spans="1:33" x14ac:dyDescent="0.2">
      <c r="A6" s="212"/>
    </row>
    <row r="7" spans="1:33" x14ac:dyDescent="0.2">
      <c r="A7" s="413" t="s">
        <v>272</v>
      </c>
      <c r="B7" s="335"/>
      <c r="C7" s="335"/>
      <c r="D7" s="414"/>
      <c r="T7" s="42"/>
      <c r="U7" s="42"/>
      <c r="V7" s="42"/>
      <c r="W7" s="42"/>
      <c r="X7" s="42"/>
      <c r="Y7" s="42"/>
      <c r="Z7" s="42"/>
      <c r="AA7" s="42"/>
      <c r="AB7" s="42"/>
      <c r="AC7" s="42"/>
      <c r="AD7" s="42"/>
      <c r="AE7" s="42"/>
      <c r="AF7" s="42"/>
      <c r="AG7" s="42"/>
    </row>
    <row r="8" spans="1:33" x14ac:dyDescent="0.2">
      <c r="A8" s="212" t="s">
        <v>1345</v>
      </c>
      <c r="B8" s="122"/>
      <c r="C8" s="122"/>
      <c r="D8" s="314"/>
    </row>
    <row r="9" spans="1:33" x14ac:dyDescent="0.2">
      <c r="A9" s="313" t="s">
        <v>1040</v>
      </c>
      <c r="B9" s="1372">
        <v>44377</v>
      </c>
      <c r="C9" s="1372">
        <v>44196</v>
      </c>
      <c r="D9" s="314"/>
    </row>
    <row r="10" spans="1:33" x14ac:dyDescent="0.2">
      <c r="A10" s="532" t="s">
        <v>64</v>
      </c>
      <c r="B10" s="533">
        <v>2021</v>
      </c>
      <c r="C10" s="533">
        <v>2020</v>
      </c>
      <c r="D10" s="531"/>
    </row>
    <row r="11" spans="1:33" x14ac:dyDescent="0.2">
      <c r="A11" s="313" t="s">
        <v>127</v>
      </c>
      <c r="B11" s="528">
        <v>834928916</v>
      </c>
      <c r="C11" s="528">
        <v>747561137</v>
      </c>
      <c r="D11" s="314"/>
    </row>
    <row r="12" spans="1:33" x14ac:dyDescent="0.2">
      <c r="A12" s="313" t="s">
        <v>128</v>
      </c>
      <c r="B12" s="528">
        <v>389050108</v>
      </c>
      <c r="C12" s="528">
        <v>491905230</v>
      </c>
      <c r="D12" s="314"/>
    </row>
    <row r="13" spans="1:33" x14ac:dyDescent="0.2">
      <c r="A13" s="313" t="s">
        <v>129</v>
      </c>
      <c r="B13" s="445">
        <v>0</v>
      </c>
      <c r="C13" s="445">
        <v>0</v>
      </c>
      <c r="D13" s="314"/>
    </row>
    <row r="14" spans="1:33" x14ac:dyDescent="0.2">
      <c r="A14" s="313" t="s">
        <v>833</v>
      </c>
      <c r="B14" s="528">
        <v>471542577</v>
      </c>
      <c r="C14" s="528">
        <v>4195011</v>
      </c>
      <c r="D14" s="314"/>
    </row>
    <row r="15" spans="1:33" x14ac:dyDescent="0.2">
      <c r="A15" s="313" t="s">
        <v>834</v>
      </c>
      <c r="B15" s="528">
        <v>8824830</v>
      </c>
      <c r="C15" s="528">
        <v>62573037</v>
      </c>
      <c r="D15" s="314"/>
    </row>
    <row r="16" spans="1:33" x14ac:dyDescent="0.2">
      <c r="A16" s="313" t="s">
        <v>835</v>
      </c>
      <c r="B16" s="528">
        <v>50016226</v>
      </c>
      <c r="C16" s="528">
        <v>122356081</v>
      </c>
      <c r="D16" s="314"/>
    </row>
    <row r="17" spans="1:4" ht="14.25" x14ac:dyDescent="0.2">
      <c r="A17" s="529" t="s">
        <v>3</v>
      </c>
      <c r="B17" s="535">
        <v>1754362657</v>
      </c>
      <c r="C17" s="535">
        <v>1428590496</v>
      </c>
      <c r="D17" s="530"/>
    </row>
  </sheetData>
  <hyperlinks>
    <hyperlink ref="F1" location="BG!A1" display="BG"/>
  </hyperlinks>
  <pageMargins left="1.0629921259842521" right="0.70866141732283472" top="1.1417322834645669" bottom="0.74803149606299213" header="0.31496062992125984" footer="0.31496062992125984"/>
  <pageSetup paperSize="9" scale="75"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tabColor rgb="FF002060"/>
  </sheetPr>
  <dimension ref="A1:O15"/>
  <sheetViews>
    <sheetView topLeftCell="A4" workbookViewId="0">
      <selection activeCell="C20" sqref="C20"/>
    </sheetView>
  </sheetViews>
  <sheetFormatPr baseColWidth="10" defaultRowHeight="12.75" x14ac:dyDescent="0.2"/>
  <cols>
    <col min="1" max="1" width="37.5703125" style="218" customWidth="1"/>
    <col min="2" max="2" width="21.85546875" style="218" customWidth="1"/>
    <col min="3" max="3" width="22" style="218" customWidth="1"/>
    <col min="4" max="5" width="11.42578125" style="218"/>
    <col min="6" max="6" width="7.42578125" style="218" customWidth="1"/>
    <col min="7" max="15" width="11.42578125" style="218"/>
    <col min="16" max="16384" width="11.42578125" style="42"/>
  </cols>
  <sheetData>
    <row r="1" spans="1:7" x14ac:dyDescent="0.2">
      <c r="A1" s="586" t="s">
        <v>809</v>
      </c>
      <c r="E1" s="218">
        <v>30</v>
      </c>
      <c r="G1" s="219" t="s">
        <v>122</v>
      </c>
    </row>
    <row r="6" spans="1:7" ht="18" customHeight="1" x14ac:dyDescent="0.2">
      <c r="A6" s="212"/>
    </row>
    <row r="7" spans="1:7" x14ac:dyDescent="0.2">
      <c r="A7" s="413" t="s">
        <v>285</v>
      </c>
      <c r="B7" s="335"/>
      <c r="C7" s="414"/>
    </row>
    <row r="8" spans="1:7" s="45" customFormat="1" x14ac:dyDescent="0.2">
      <c r="A8" s="304" t="s">
        <v>1345</v>
      </c>
      <c r="B8" s="536"/>
      <c r="C8" s="537"/>
    </row>
    <row r="9" spans="1:7" x14ac:dyDescent="0.2">
      <c r="A9" s="313" t="s">
        <v>1022</v>
      </c>
      <c r="B9" s="1371">
        <v>44377</v>
      </c>
      <c r="C9" s="1385">
        <v>44196</v>
      </c>
    </row>
    <row r="10" spans="1:7" x14ac:dyDescent="0.2">
      <c r="A10" s="539" t="s">
        <v>65</v>
      </c>
      <c r="B10" s="515">
        <v>2021</v>
      </c>
      <c r="C10" s="793">
        <v>2020</v>
      </c>
    </row>
    <row r="11" spans="1:7" x14ac:dyDescent="0.2">
      <c r="A11" s="313" t="s">
        <v>836</v>
      </c>
      <c r="B11" s="528">
        <v>72325772</v>
      </c>
      <c r="C11" s="794">
        <v>54507295</v>
      </c>
    </row>
    <row r="12" spans="1:7" x14ac:dyDescent="0.2">
      <c r="A12" s="313" t="s">
        <v>837</v>
      </c>
      <c r="B12" s="528">
        <v>780758426</v>
      </c>
      <c r="C12" s="794">
        <v>-116915</v>
      </c>
    </row>
    <row r="13" spans="1:7" x14ac:dyDescent="0.2">
      <c r="A13" s="313" t="s">
        <v>838</v>
      </c>
      <c r="B13" s="445">
        <v>0</v>
      </c>
      <c r="C13" s="795">
        <v>0</v>
      </c>
    </row>
    <row r="14" spans="1:7" x14ac:dyDescent="0.2">
      <c r="A14" s="313" t="s">
        <v>839</v>
      </c>
      <c r="B14" s="528">
        <v>574265884</v>
      </c>
      <c r="C14" s="794">
        <v>874668537</v>
      </c>
    </row>
    <row r="15" spans="1:7" x14ac:dyDescent="0.2">
      <c r="A15" s="504" t="s">
        <v>3</v>
      </c>
      <c r="B15" s="538">
        <v>1427350082</v>
      </c>
      <c r="C15" s="704">
        <v>929058917</v>
      </c>
    </row>
  </sheetData>
  <hyperlinks>
    <hyperlink ref="G1" location="BG!A1" display="BG"/>
  </hyperlinks>
  <pageMargins left="1.03" right="0.43307086614173229" top="0.74803149606299213" bottom="0.74803149606299213" header="0.31496062992125984" footer="0.31496062992125984"/>
  <pageSetup paperSize="9" scale="80"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tabColor rgb="FF002060"/>
  </sheetPr>
  <dimension ref="A1:M24"/>
  <sheetViews>
    <sheetView showGridLines="0" zoomScaleNormal="100" zoomScaleSheetLayoutView="90" workbookViewId="0">
      <pane ySplit="9" topLeftCell="A25" activePane="bottomLeft" state="frozen"/>
      <selection pane="bottomLeft" activeCell="F22" sqref="F22"/>
    </sheetView>
  </sheetViews>
  <sheetFormatPr baseColWidth="10" defaultRowHeight="12.75" x14ac:dyDescent="0.2"/>
  <cols>
    <col min="1" max="1" width="42.7109375" style="218" customWidth="1"/>
    <col min="2" max="3" width="22.7109375" style="218" customWidth="1"/>
    <col min="4" max="4" width="3.28515625" style="218" customWidth="1"/>
    <col min="5" max="5" width="11.42578125" style="218" customWidth="1"/>
    <col min="6" max="13" width="11.42578125" style="218"/>
    <col min="14" max="16384" width="11.42578125" style="42"/>
  </cols>
  <sheetData>
    <row r="1" spans="1:13" s="124" customFormat="1" x14ac:dyDescent="0.2">
      <c r="A1" s="586" t="s">
        <v>809</v>
      </c>
      <c r="B1" s="586"/>
      <c r="C1" s="246">
        <v>31</v>
      </c>
      <c r="E1" s="692" t="s">
        <v>122</v>
      </c>
      <c r="F1" s="586"/>
      <c r="G1" s="586"/>
      <c r="H1" s="586"/>
      <c r="I1" s="586"/>
      <c r="J1" s="586"/>
      <c r="K1" s="586"/>
      <c r="L1" s="586"/>
      <c r="M1" s="586"/>
    </row>
    <row r="2" spans="1:13" x14ac:dyDescent="0.2">
      <c r="D2" s="219"/>
    </row>
    <row r="3" spans="1:13" x14ac:dyDescent="0.2">
      <c r="D3" s="219"/>
    </row>
    <row r="4" spans="1:13" x14ac:dyDescent="0.2">
      <c r="D4" s="219"/>
    </row>
    <row r="5" spans="1:13" x14ac:dyDescent="0.2">
      <c r="D5" s="219"/>
    </row>
    <row r="7" spans="1:13" x14ac:dyDescent="0.2">
      <c r="A7" s="212" t="s">
        <v>1345</v>
      </c>
    </row>
    <row r="8" spans="1:13" ht="24.75" customHeight="1" x14ac:dyDescent="0.2">
      <c r="A8" s="1752" t="s">
        <v>877</v>
      </c>
      <c r="B8" s="1753"/>
      <c r="C8" s="1753"/>
      <c r="D8" s="1754"/>
    </row>
    <row r="9" spans="1:13" x14ac:dyDescent="0.2">
      <c r="A9" s="313" t="s">
        <v>869</v>
      </c>
      <c r="B9" s="122"/>
      <c r="C9" s="122"/>
      <c r="D9" s="314"/>
    </row>
    <row r="10" spans="1:13" x14ac:dyDescent="0.2">
      <c r="A10" s="313"/>
      <c r="B10" s="1371">
        <v>44377</v>
      </c>
      <c r="C10" s="1372">
        <v>44196</v>
      </c>
      <c r="D10" s="314"/>
    </row>
    <row r="11" spans="1:13" x14ac:dyDescent="0.2">
      <c r="A11" s="1757" t="s">
        <v>876</v>
      </c>
      <c r="B11" s="515">
        <v>2021</v>
      </c>
      <c r="C11" s="515">
        <v>2020</v>
      </c>
      <c r="D11" s="314"/>
    </row>
    <row r="12" spans="1:13" x14ac:dyDescent="0.2">
      <c r="A12" s="1757"/>
      <c r="B12" s="540"/>
      <c r="C12" s="540"/>
      <c r="D12" s="314"/>
    </row>
    <row r="13" spans="1:13" hidden="1" x14ac:dyDescent="0.2">
      <c r="A13" s="541" t="s">
        <v>767</v>
      </c>
      <c r="B13" s="122">
        <v>0</v>
      </c>
      <c r="C13" s="122">
        <v>0</v>
      </c>
      <c r="D13" s="314"/>
    </row>
    <row r="14" spans="1:13" hidden="1" x14ac:dyDescent="0.2">
      <c r="A14" s="541" t="s">
        <v>769</v>
      </c>
      <c r="B14" s="122">
        <v>0</v>
      </c>
      <c r="C14" s="122">
        <v>0</v>
      </c>
      <c r="D14" s="314"/>
    </row>
    <row r="15" spans="1:13" hidden="1" x14ac:dyDescent="0.2">
      <c r="A15" s="541" t="s">
        <v>768</v>
      </c>
      <c r="B15" s="122">
        <v>0</v>
      </c>
      <c r="C15" s="122">
        <v>0</v>
      </c>
      <c r="D15" s="314"/>
    </row>
    <row r="16" spans="1:13" x14ac:dyDescent="0.2">
      <c r="A16" s="541" t="s">
        <v>840</v>
      </c>
      <c r="B16" s="528">
        <v>1287487382</v>
      </c>
      <c r="C16" s="528">
        <v>1104834652</v>
      </c>
      <c r="D16" s="314"/>
    </row>
    <row r="17" spans="1:4" x14ac:dyDescent="0.2">
      <c r="A17" s="541" t="s">
        <v>841</v>
      </c>
      <c r="B17" s="528">
        <v>199676548</v>
      </c>
      <c r="C17" s="528">
        <v>199676548</v>
      </c>
      <c r="D17" s="314"/>
    </row>
    <row r="18" spans="1:4" x14ac:dyDescent="0.2">
      <c r="A18" s="541" t="s">
        <v>842</v>
      </c>
      <c r="B18" s="528">
        <v>65421363</v>
      </c>
      <c r="C18" s="528">
        <v>66944469</v>
      </c>
      <c r="D18" s="314"/>
    </row>
    <row r="19" spans="1:4" x14ac:dyDescent="0.2">
      <c r="A19" s="541" t="s">
        <v>843</v>
      </c>
      <c r="B19" s="528">
        <v>84156339</v>
      </c>
      <c r="C19" s="528">
        <v>134111706</v>
      </c>
      <c r="D19" s="314"/>
    </row>
    <row r="20" spans="1:4" x14ac:dyDescent="0.2">
      <c r="A20" s="541" t="s">
        <v>844</v>
      </c>
      <c r="B20" s="528">
        <v>45906028</v>
      </c>
      <c r="C20" s="528">
        <v>69554083</v>
      </c>
      <c r="D20" s="314"/>
    </row>
    <row r="21" spans="1:4" x14ac:dyDescent="0.2">
      <c r="A21" s="541" t="s">
        <v>819</v>
      </c>
      <c r="B21" s="528">
        <v>-376889269</v>
      </c>
      <c r="C21" s="528">
        <v>-133167270</v>
      </c>
      <c r="D21" s="314"/>
    </row>
    <row r="22" spans="1:4" x14ac:dyDescent="0.2">
      <c r="A22" s="541" t="s">
        <v>845</v>
      </c>
      <c r="B22" s="445">
        <v>0</v>
      </c>
      <c r="C22" s="528">
        <v>2338330</v>
      </c>
      <c r="D22" s="314"/>
    </row>
    <row r="23" spans="1:4" x14ac:dyDescent="0.2">
      <c r="A23" s="541" t="s">
        <v>846</v>
      </c>
      <c r="B23" s="528">
        <v>16887874</v>
      </c>
      <c r="C23" s="528">
        <v>21072766</v>
      </c>
      <c r="D23" s="314"/>
    </row>
    <row r="24" spans="1:4" x14ac:dyDescent="0.2">
      <c r="A24" s="504" t="s">
        <v>3</v>
      </c>
      <c r="B24" s="538">
        <v>1322646265</v>
      </c>
      <c r="C24" s="538">
        <v>1465365284</v>
      </c>
      <c r="D24" s="530"/>
    </row>
  </sheetData>
  <mergeCells count="2">
    <mergeCell ref="A8:D8"/>
    <mergeCell ref="A11:A12"/>
  </mergeCells>
  <hyperlinks>
    <hyperlink ref="E1" location="BG!A1" display="BG"/>
  </hyperlinks>
  <pageMargins left="1.1811023622047245" right="0.70866141732283472" top="1.1417322834645669" bottom="0.74803149606299213" header="0.31496062992125984" footer="0.31496062992125984"/>
  <pageSetup paperSize="9" scale="75"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tabColor rgb="FF002060"/>
  </sheetPr>
  <dimension ref="A1:I24"/>
  <sheetViews>
    <sheetView showGridLines="0" topLeftCell="A7" workbookViewId="0">
      <selection sqref="A1:XFD1048576"/>
    </sheetView>
  </sheetViews>
  <sheetFormatPr baseColWidth="10" defaultRowHeight="12.75" x14ac:dyDescent="0.2"/>
  <cols>
    <col min="1" max="1" width="51.140625" style="42" customWidth="1"/>
    <col min="2" max="2" width="17.85546875" style="42" customWidth="1"/>
    <col min="3" max="3" width="14.85546875" style="42" bestFit="1" customWidth="1"/>
    <col min="4" max="4" width="3.42578125" style="42" bestFit="1" customWidth="1"/>
    <col min="5" max="5" width="43.85546875" style="42" customWidth="1"/>
    <col min="6" max="7" width="17.140625" style="42" customWidth="1"/>
    <col min="8" max="8" width="6.5703125" style="42" customWidth="1"/>
    <col min="9" max="16384" width="11.42578125" style="42"/>
  </cols>
  <sheetData>
    <row r="1" spans="1:9" x14ac:dyDescent="0.2">
      <c r="A1" s="42" t="s">
        <v>809</v>
      </c>
    </row>
    <row r="2" spans="1:9" x14ac:dyDescent="0.2">
      <c r="D2" s="112"/>
      <c r="H2" s="42">
        <v>32</v>
      </c>
      <c r="I2" s="112" t="s">
        <v>122</v>
      </c>
    </row>
    <row r="3" spans="1:9" x14ac:dyDescent="0.2">
      <c r="D3" s="112"/>
    </row>
    <row r="4" spans="1:9" x14ac:dyDescent="0.2">
      <c r="D4" s="112"/>
    </row>
    <row r="5" spans="1:9" x14ac:dyDescent="0.2">
      <c r="D5" s="112"/>
    </row>
    <row r="7" spans="1:9" x14ac:dyDescent="0.2">
      <c r="A7" s="228" t="s">
        <v>273</v>
      </c>
      <c r="B7" s="228"/>
      <c r="C7" s="228"/>
      <c r="D7" s="43"/>
      <c r="E7" s="43"/>
      <c r="F7" s="43"/>
      <c r="G7" s="43"/>
      <c r="H7" s="43"/>
    </row>
    <row r="8" spans="1:9" x14ac:dyDescent="0.2">
      <c r="A8" s="228"/>
      <c r="B8" s="228"/>
      <c r="C8" s="228"/>
      <c r="D8" s="43"/>
      <c r="E8" s="43"/>
      <c r="F8" s="43"/>
      <c r="G8" s="43"/>
      <c r="H8" s="43"/>
    </row>
    <row r="9" spans="1:9" x14ac:dyDescent="0.2">
      <c r="A9" s="1758" t="s">
        <v>1351</v>
      </c>
      <c r="B9" s="1758"/>
    </row>
    <row r="10" spans="1:9" x14ac:dyDescent="0.2">
      <c r="A10" s="1758" t="s">
        <v>1022</v>
      </c>
      <c r="B10" s="1758"/>
    </row>
    <row r="11" spans="1:9" x14ac:dyDescent="0.2">
      <c r="A11" s="553"/>
      <c r="B11" s="1373">
        <v>44377</v>
      </c>
      <c r="C11" s="1373">
        <v>44196</v>
      </c>
      <c r="D11" s="554"/>
      <c r="E11" s="336"/>
      <c r="F11" s="555"/>
      <c r="G11" s="555"/>
      <c r="H11" s="556"/>
    </row>
    <row r="12" spans="1:9" x14ac:dyDescent="0.2">
      <c r="A12" s="557" t="s">
        <v>62</v>
      </c>
      <c r="B12" s="221">
        <v>2021</v>
      </c>
      <c r="C12" s="221">
        <v>2020</v>
      </c>
      <c r="D12" s="125"/>
      <c r="E12" s="542" t="s">
        <v>756</v>
      </c>
      <c r="F12" s="221">
        <v>2021</v>
      </c>
      <c r="G12" s="221">
        <v>2020</v>
      </c>
      <c r="H12" s="98"/>
    </row>
    <row r="13" spans="1:9" x14ac:dyDescent="0.2">
      <c r="A13" s="343" t="s">
        <v>130</v>
      </c>
      <c r="B13" s="547">
        <v>0</v>
      </c>
      <c r="C13" s="547">
        <v>0</v>
      </c>
      <c r="D13" s="125"/>
      <c r="E13" s="235" t="s">
        <v>130</v>
      </c>
      <c r="F13" s="235"/>
      <c r="G13" s="235"/>
      <c r="H13" s="98"/>
    </row>
    <row r="14" spans="1:9" x14ac:dyDescent="0.2">
      <c r="A14" s="349" t="s">
        <v>19</v>
      </c>
      <c r="B14" s="548">
        <v>0</v>
      </c>
      <c r="C14" s="548">
        <v>0</v>
      </c>
      <c r="D14" s="125"/>
      <c r="E14" s="549" t="s">
        <v>19</v>
      </c>
      <c r="F14" s="236"/>
      <c r="G14" s="550"/>
      <c r="H14" s="98"/>
    </row>
    <row r="15" spans="1:9" x14ac:dyDescent="0.2">
      <c r="A15" s="349" t="s">
        <v>20</v>
      </c>
      <c r="B15" s="548">
        <v>0</v>
      </c>
      <c r="C15" s="548">
        <v>0</v>
      </c>
      <c r="D15" s="125"/>
      <c r="E15" s="549" t="s">
        <v>20</v>
      </c>
      <c r="F15" s="236"/>
      <c r="G15" s="550"/>
      <c r="H15" s="98"/>
    </row>
    <row r="16" spans="1:9" x14ac:dyDescent="0.2">
      <c r="A16" s="349" t="s">
        <v>132</v>
      </c>
      <c r="B16" s="548">
        <v>0</v>
      </c>
      <c r="C16" s="548">
        <v>0</v>
      </c>
      <c r="D16" s="125"/>
      <c r="E16" s="549" t="s">
        <v>133</v>
      </c>
      <c r="F16" s="236"/>
      <c r="G16" s="550"/>
      <c r="H16" s="98"/>
    </row>
    <row r="17" spans="1:8" x14ac:dyDescent="0.2">
      <c r="A17" s="343" t="s">
        <v>766</v>
      </c>
      <c r="B17" s="548">
        <v>0</v>
      </c>
      <c r="C17" s="548">
        <v>0</v>
      </c>
      <c r="D17" s="125"/>
      <c r="E17" s="235" t="s">
        <v>766</v>
      </c>
      <c r="F17" s="236"/>
      <c r="G17" s="550"/>
      <c r="H17" s="98"/>
    </row>
    <row r="18" spans="1:8" x14ac:dyDescent="0.2">
      <c r="A18" s="343" t="s">
        <v>131</v>
      </c>
      <c r="B18" s="548">
        <v>0</v>
      </c>
      <c r="C18" s="548">
        <v>0</v>
      </c>
      <c r="D18" s="125"/>
      <c r="E18" s="235" t="s">
        <v>131</v>
      </c>
      <c r="F18" s="236"/>
      <c r="G18" s="550"/>
      <c r="H18" s="98"/>
    </row>
    <row r="19" spans="1:8" x14ac:dyDescent="0.2">
      <c r="A19" s="487" t="s">
        <v>849</v>
      </c>
      <c r="B19" s="236">
        <v>1147276402</v>
      </c>
      <c r="C19" s="236">
        <v>15069489</v>
      </c>
      <c r="D19" s="125"/>
      <c r="E19" s="235"/>
      <c r="F19" s="236"/>
      <c r="G19" s="550"/>
      <c r="H19" s="98"/>
    </row>
    <row r="20" spans="1:8" x14ac:dyDescent="0.2">
      <c r="A20" s="487" t="s">
        <v>850</v>
      </c>
      <c r="B20" s="237">
        <v>593899957</v>
      </c>
      <c r="C20" s="236">
        <v>541100584</v>
      </c>
      <c r="D20" s="125"/>
      <c r="E20" s="235"/>
      <c r="F20" s="236"/>
      <c r="G20" s="550"/>
      <c r="H20" s="98"/>
    </row>
    <row r="21" spans="1:8" x14ac:dyDescent="0.2">
      <c r="A21" s="487" t="s">
        <v>878</v>
      </c>
      <c r="B21" s="236">
        <v>2338330</v>
      </c>
      <c r="C21" s="548">
        <v>0</v>
      </c>
      <c r="D21" s="125"/>
      <c r="E21" s="235"/>
      <c r="F21" s="236"/>
      <c r="G21" s="550"/>
      <c r="H21" s="98"/>
    </row>
    <row r="22" spans="1:8" s="45" customFormat="1" ht="13.5" thickBot="1" x14ac:dyDescent="0.25">
      <c r="A22" s="558" t="s">
        <v>17</v>
      </c>
      <c r="B22" s="543">
        <v>1743514689</v>
      </c>
      <c r="C22" s="544">
        <v>556170073</v>
      </c>
      <c r="D22" s="235"/>
      <c r="E22" s="551" t="s">
        <v>17</v>
      </c>
      <c r="F22" s="543">
        <v>0</v>
      </c>
      <c r="G22" s="544">
        <v>0</v>
      </c>
      <c r="H22" s="337"/>
    </row>
    <row r="23" spans="1:8" s="45" customFormat="1" ht="13.5" thickTop="1" x14ac:dyDescent="0.2">
      <c r="A23" s="558"/>
      <c r="B23" s="545"/>
      <c r="C23" s="546"/>
      <c r="D23" s="235"/>
      <c r="E23" s="235"/>
      <c r="F23" s="235"/>
      <c r="G23" s="235"/>
      <c r="H23" s="337"/>
    </row>
    <row r="24" spans="1:8" x14ac:dyDescent="0.2">
      <c r="A24" s="310"/>
      <c r="B24" s="311"/>
      <c r="C24" s="311"/>
      <c r="D24" s="311"/>
      <c r="E24" s="559"/>
      <c r="F24" s="365"/>
      <c r="G24" s="560"/>
      <c r="H24" s="312"/>
    </row>
  </sheetData>
  <mergeCells count="2">
    <mergeCell ref="A10:B10"/>
    <mergeCell ref="A9:B9"/>
  </mergeCells>
  <hyperlinks>
    <hyperlink ref="I2" location="BG!A1" display="BG"/>
  </hyperlinks>
  <printOptions horizontalCentered="1"/>
  <pageMargins left="0.70866141732283472" right="0.45" top="0.74803149606299213" bottom="0.74803149606299213" header="0.31496062992125984" footer="0.31496062992125984"/>
  <pageSetup paperSize="9" scale="75" orientation="landscape"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tabColor rgb="FF002060"/>
  </sheetPr>
  <dimension ref="A1:L16"/>
  <sheetViews>
    <sheetView showGridLines="0" workbookViewId="0">
      <selection sqref="A1:XFD1048576"/>
    </sheetView>
  </sheetViews>
  <sheetFormatPr baseColWidth="10" defaultRowHeight="12.75" x14ac:dyDescent="0.2"/>
  <cols>
    <col min="1" max="1" width="38.28515625" style="42" customWidth="1"/>
    <col min="2" max="2" width="19.5703125" style="42" customWidth="1"/>
    <col min="3" max="3" width="17.85546875" style="42" customWidth="1"/>
    <col min="4" max="4" width="15.42578125" style="42" customWidth="1"/>
    <col min="5" max="5" width="10.7109375" style="42" customWidth="1"/>
    <col min="6" max="6" width="33.5703125" style="42" customWidth="1"/>
    <col min="7" max="7" width="1.140625" style="42" customWidth="1"/>
    <col min="8" max="8" width="11.42578125" style="42"/>
    <col min="9" max="9" width="1.140625" style="42" customWidth="1"/>
    <col min="10" max="10" width="18.140625" style="42" customWidth="1"/>
    <col min="11" max="11" width="1.140625" style="42" customWidth="1"/>
    <col min="12" max="12" width="13.140625" style="42" customWidth="1"/>
    <col min="13" max="16384" width="11.42578125" style="42"/>
  </cols>
  <sheetData>
    <row r="1" spans="1:12" x14ac:dyDescent="0.2">
      <c r="A1" s="124" t="s">
        <v>809</v>
      </c>
      <c r="E1" s="79">
        <v>33</v>
      </c>
      <c r="F1" s="112" t="s">
        <v>122</v>
      </c>
    </row>
    <row r="5" spans="1:12" x14ac:dyDescent="0.2">
      <c r="A5" s="229"/>
    </row>
    <row r="6" spans="1:12" x14ac:dyDescent="0.2">
      <c r="A6" s="229"/>
    </row>
    <row r="7" spans="1:12" x14ac:dyDescent="0.2">
      <c r="A7" s="212" t="s">
        <v>1345</v>
      </c>
    </row>
    <row r="8" spans="1:12" x14ac:dyDescent="0.2">
      <c r="A8" s="1741" t="s">
        <v>275</v>
      </c>
      <c r="B8" s="1742"/>
      <c r="C8" s="1742"/>
      <c r="D8" s="1743"/>
      <c r="E8" s="561"/>
      <c r="F8" s="561"/>
      <c r="G8" s="561"/>
      <c r="H8" s="561"/>
      <c r="I8" s="561"/>
      <c r="J8" s="561"/>
      <c r="K8" s="561"/>
      <c r="L8" s="561"/>
    </row>
    <row r="9" spans="1:12" x14ac:dyDescent="0.2">
      <c r="A9" s="77" t="s">
        <v>1022</v>
      </c>
      <c r="B9" s="1759"/>
      <c r="C9" s="1759"/>
      <c r="D9" s="566"/>
      <c r="E9" s="44"/>
      <c r="F9" s="44"/>
      <c r="G9" s="44"/>
      <c r="H9" s="44"/>
      <c r="I9" s="44"/>
      <c r="J9" s="44"/>
      <c r="K9" s="44"/>
      <c r="L9" s="44"/>
    </row>
    <row r="10" spans="1:12" x14ac:dyDescent="0.2">
      <c r="A10" s="77"/>
      <c r="B10" s="1373">
        <v>44377</v>
      </c>
      <c r="C10" s="1373">
        <v>44196</v>
      </c>
      <c r="D10" s="566"/>
      <c r="E10" s="44"/>
      <c r="F10" s="44"/>
      <c r="G10" s="44"/>
      <c r="H10" s="44"/>
      <c r="I10" s="44"/>
      <c r="J10" s="44"/>
      <c r="K10" s="44"/>
      <c r="L10" s="44"/>
    </row>
    <row r="11" spans="1:12" x14ac:dyDescent="0.2">
      <c r="A11" s="77" t="s">
        <v>770</v>
      </c>
      <c r="B11" s="221">
        <v>2021</v>
      </c>
      <c r="C11" s="221">
        <v>2020</v>
      </c>
      <c r="D11" s="221"/>
      <c r="E11" s="44"/>
      <c r="F11" s="44"/>
      <c r="G11" s="44"/>
      <c r="H11" s="44"/>
      <c r="I11" s="44"/>
      <c r="J11" s="44"/>
      <c r="K11" s="44"/>
      <c r="L11" s="44"/>
    </row>
    <row r="12" spans="1:12" x14ac:dyDescent="0.2">
      <c r="A12" s="77" t="s">
        <v>771</v>
      </c>
      <c r="B12" s="567">
        <v>72340500000</v>
      </c>
      <c r="C12" s="567">
        <v>70819500000</v>
      </c>
      <c r="D12" s="566"/>
      <c r="E12" s="44"/>
      <c r="F12" s="44"/>
      <c r="G12" s="44"/>
      <c r="H12" s="44"/>
      <c r="I12" s="44"/>
      <c r="J12" s="44"/>
      <c r="K12" s="44"/>
      <c r="L12" s="44"/>
    </row>
    <row r="13" spans="1:12" x14ac:dyDescent="0.2">
      <c r="A13" s="77" t="s">
        <v>774</v>
      </c>
      <c r="B13" s="567">
        <v>72340500000</v>
      </c>
      <c r="C13" s="567">
        <v>70819500000</v>
      </c>
      <c r="D13" s="566"/>
      <c r="E13" s="44"/>
      <c r="F13" s="44"/>
      <c r="G13" s="44"/>
      <c r="H13" s="44"/>
      <c r="I13" s="44"/>
      <c r="J13" s="44"/>
      <c r="K13" s="44"/>
      <c r="L13" s="44"/>
    </row>
    <row r="14" spans="1:12" x14ac:dyDescent="0.2">
      <c r="A14" s="77" t="s">
        <v>773</v>
      </c>
      <c r="B14" s="567">
        <v>144681</v>
      </c>
      <c r="C14" s="567">
        <v>141639</v>
      </c>
      <c r="D14" s="566"/>
      <c r="E14" s="44"/>
      <c r="F14" s="44"/>
      <c r="G14" s="44"/>
      <c r="H14" s="44"/>
      <c r="I14" s="44"/>
      <c r="J14" s="44"/>
      <c r="K14" s="44"/>
      <c r="L14" s="44"/>
    </row>
    <row r="15" spans="1:12" x14ac:dyDescent="0.2">
      <c r="A15" s="78" t="s">
        <v>772</v>
      </c>
      <c r="B15" s="568">
        <v>500000</v>
      </c>
      <c r="C15" s="568">
        <v>500000</v>
      </c>
      <c r="D15" s="566"/>
      <c r="E15" s="44"/>
      <c r="F15" s="44"/>
      <c r="G15" s="44"/>
      <c r="H15" s="44"/>
      <c r="I15" s="44"/>
      <c r="J15" s="44"/>
      <c r="K15" s="44"/>
      <c r="L15" s="44"/>
    </row>
    <row r="16" spans="1:12" x14ac:dyDescent="0.2">
      <c r="A16" s="496" t="s">
        <v>3</v>
      </c>
      <c r="B16" s="569">
        <v>72340500000</v>
      </c>
      <c r="C16" s="569">
        <v>70819500000</v>
      </c>
      <c r="D16" s="569"/>
    </row>
  </sheetData>
  <mergeCells count="2">
    <mergeCell ref="A8:D8"/>
    <mergeCell ref="B9:C9"/>
  </mergeCells>
  <hyperlinks>
    <hyperlink ref="F1" location="BG!A1" display="BG"/>
  </hyperlinks>
  <pageMargins left="1.0236220472440944" right="0.70866141732283472" top="0.86614173228346458" bottom="0.74803149606299213" header="0.31496062992125984" footer="0.31496062992125984"/>
  <pageSetup paperSize="9" scale="8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tabColor rgb="FF002060"/>
  </sheetPr>
  <dimension ref="A1:O33"/>
  <sheetViews>
    <sheetView showGridLines="0" workbookViewId="0">
      <selection activeCell="J15" sqref="J15"/>
    </sheetView>
  </sheetViews>
  <sheetFormatPr baseColWidth="10" defaultRowHeight="12.75" x14ac:dyDescent="0.2"/>
  <cols>
    <col min="1" max="1" width="37.5703125" style="218" customWidth="1"/>
    <col min="2" max="2" width="18.5703125" style="218" customWidth="1"/>
    <col min="3" max="3" width="16.7109375" style="218" customWidth="1"/>
    <col min="4" max="6" width="11.42578125" style="218"/>
    <col min="7" max="7" width="5.85546875" style="218" customWidth="1"/>
    <col min="8" max="8" width="3.140625" style="218" customWidth="1"/>
    <col min="9" max="9" width="6.28515625" style="218" customWidth="1"/>
    <col min="10" max="15" width="11.42578125" style="218"/>
    <col min="16" max="16384" width="11.42578125" style="42"/>
  </cols>
  <sheetData>
    <row r="1" spans="1:13" x14ac:dyDescent="0.2">
      <c r="A1" s="586" t="s">
        <v>809</v>
      </c>
      <c r="G1" s="218">
        <v>34</v>
      </c>
      <c r="I1" s="219" t="s">
        <v>122</v>
      </c>
    </row>
    <row r="2" spans="1:13" x14ac:dyDescent="0.2">
      <c r="B2" s="122"/>
    </row>
    <row r="3" spans="1:13" x14ac:dyDescent="0.2">
      <c r="J3" s="45"/>
      <c r="K3" s="45"/>
    </row>
    <row r="4" spans="1:13" x14ac:dyDescent="0.2">
      <c r="A4" s="42"/>
      <c r="J4" s="45"/>
      <c r="K4" s="45"/>
    </row>
    <row r="5" spans="1:13" x14ac:dyDescent="0.2">
      <c r="A5" s="229"/>
      <c r="J5" s="45"/>
      <c r="K5" s="45"/>
    </row>
    <row r="6" spans="1:13" x14ac:dyDescent="0.2">
      <c r="A6" s="212"/>
      <c r="J6" s="45"/>
      <c r="K6" s="45"/>
    </row>
    <row r="7" spans="1:13" x14ac:dyDescent="0.2">
      <c r="A7" s="1752" t="s">
        <v>277</v>
      </c>
      <c r="B7" s="1753"/>
      <c r="C7" s="1753"/>
      <c r="D7" s="1753"/>
      <c r="E7" s="1753"/>
      <c r="F7" s="1753"/>
      <c r="G7" s="335"/>
      <c r="H7" s="414"/>
      <c r="I7" s="570"/>
      <c r="J7" s="45"/>
      <c r="K7" s="45"/>
      <c r="L7" s="570"/>
      <c r="M7" s="570"/>
    </row>
    <row r="8" spans="1:13" x14ac:dyDescent="0.2">
      <c r="A8" s="212" t="s">
        <v>1345</v>
      </c>
      <c r="B8" s="122"/>
      <c r="C8" s="122"/>
      <c r="D8" s="122"/>
      <c r="E8" s="122"/>
      <c r="F8" s="122"/>
      <c r="G8" s="122"/>
      <c r="H8" s="314"/>
      <c r="J8" s="45"/>
      <c r="K8" s="45"/>
    </row>
    <row r="9" spans="1:13" x14ac:dyDescent="0.2">
      <c r="A9" s="1374" t="s">
        <v>1022</v>
      </c>
      <c r="B9" s="1371" t="s">
        <v>1340</v>
      </c>
      <c r="C9" s="1372" t="s">
        <v>1329</v>
      </c>
      <c r="D9" s="122"/>
      <c r="E9" s="122"/>
      <c r="F9" s="122"/>
      <c r="G9" s="122"/>
      <c r="H9" s="314"/>
    </row>
    <row r="10" spans="1:13" x14ac:dyDescent="0.2">
      <c r="A10" s="486"/>
      <c r="B10" s="221">
        <v>2021</v>
      </c>
      <c r="C10" s="221">
        <v>2020</v>
      </c>
      <c r="D10" s="534"/>
      <c r="E10" s="534"/>
      <c r="F10" s="534"/>
      <c r="G10" s="534"/>
      <c r="H10" s="531"/>
    </row>
    <row r="11" spans="1:13" ht="21" customHeight="1" x14ac:dyDescent="0.2">
      <c r="A11" s="571" t="s">
        <v>135</v>
      </c>
      <c r="B11" s="572">
        <v>0</v>
      </c>
      <c r="C11" s="572">
        <v>0</v>
      </c>
      <c r="D11" s="572"/>
      <c r="E11" s="572"/>
      <c r="F11" s="572"/>
      <c r="G11" s="572"/>
      <c r="H11" s="573"/>
    </row>
    <row r="12" spans="1:13" x14ac:dyDescent="0.2">
      <c r="A12" s="447"/>
      <c r="B12" s="122"/>
      <c r="C12" s="122"/>
      <c r="D12" s="122"/>
      <c r="E12" s="122"/>
      <c r="F12" s="122"/>
      <c r="G12" s="122"/>
      <c r="H12" s="314"/>
    </row>
    <row r="13" spans="1:13" x14ac:dyDescent="0.2">
      <c r="A13" s="447"/>
      <c r="B13" s="122"/>
      <c r="C13" s="122"/>
      <c r="D13" s="122"/>
      <c r="E13" s="122"/>
      <c r="F13" s="122"/>
      <c r="G13" s="122"/>
      <c r="H13" s="314"/>
    </row>
    <row r="14" spans="1:13" x14ac:dyDescent="0.2">
      <c r="A14" s="447"/>
      <c r="B14" s="122"/>
      <c r="C14" s="122"/>
      <c r="D14" s="122"/>
      <c r="E14" s="122"/>
      <c r="F14" s="122"/>
      <c r="G14" s="122"/>
      <c r="H14" s="314"/>
    </row>
    <row r="15" spans="1:13" x14ac:dyDescent="0.2">
      <c r="A15" s="447"/>
      <c r="B15" s="122"/>
      <c r="C15" s="122"/>
      <c r="D15" s="122"/>
      <c r="E15" s="122"/>
      <c r="F15" s="122"/>
      <c r="G15" s="122"/>
      <c r="H15" s="314"/>
    </row>
    <row r="16" spans="1:13" x14ac:dyDescent="0.2">
      <c r="A16" s="571" t="s">
        <v>136</v>
      </c>
      <c r="B16" s="1375">
        <v>5485407846</v>
      </c>
      <c r="C16" s="1375">
        <v>5230264997</v>
      </c>
      <c r="D16" s="572"/>
      <c r="E16" s="572"/>
      <c r="F16" s="572"/>
      <c r="G16" s="572"/>
      <c r="H16" s="573"/>
    </row>
    <row r="17" spans="1:8" x14ac:dyDescent="0.2">
      <c r="A17" s="447"/>
      <c r="B17" s="122"/>
      <c r="C17" s="122"/>
      <c r="D17" s="122"/>
      <c r="E17" s="122"/>
      <c r="F17" s="122"/>
      <c r="G17" s="122"/>
      <c r="H17" s="314"/>
    </row>
    <row r="18" spans="1:8" x14ac:dyDescent="0.2">
      <c r="A18" s="447"/>
      <c r="B18" s="122"/>
      <c r="C18" s="122"/>
      <c r="D18" s="122"/>
      <c r="E18" s="122"/>
      <c r="F18" s="122"/>
      <c r="G18" s="122"/>
      <c r="H18" s="314"/>
    </row>
    <row r="19" spans="1:8" x14ac:dyDescent="0.2">
      <c r="A19" s="447"/>
      <c r="B19" s="122"/>
      <c r="C19" s="122"/>
      <c r="D19" s="122"/>
      <c r="E19" s="122"/>
      <c r="F19" s="122"/>
      <c r="G19" s="122"/>
      <c r="H19" s="314"/>
    </row>
    <row r="20" spans="1:8" ht="21.75" customHeight="1" x14ac:dyDescent="0.2">
      <c r="A20" s="571" t="s">
        <v>137</v>
      </c>
      <c r="B20" s="572">
        <v>0</v>
      </c>
      <c r="C20" s="572">
        <v>0</v>
      </c>
      <c r="D20" s="572"/>
      <c r="E20" s="572"/>
      <c r="F20" s="572"/>
      <c r="G20" s="572"/>
      <c r="H20" s="573"/>
    </row>
    <row r="21" spans="1:8" x14ac:dyDescent="0.2">
      <c r="A21" s="447"/>
      <c r="B21" s="122"/>
      <c r="C21" s="122"/>
      <c r="D21" s="122"/>
      <c r="E21" s="122"/>
      <c r="F21" s="122"/>
      <c r="G21" s="122"/>
      <c r="H21" s="314"/>
    </row>
    <row r="22" spans="1:8" x14ac:dyDescent="0.2">
      <c r="A22" s="447"/>
      <c r="B22" s="122"/>
      <c r="C22" s="122"/>
      <c r="D22" s="122"/>
      <c r="E22" s="122"/>
      <c r="F22" s="122"/>
      <c r="G22" s="122"/>
      <c r="H22" s="314"/>
    </row>
    <row r="23" spans="1:8" x14ac:dyDescent="0.2">
      <c r="A23" s="447"/>
      <c r="B23" s="122"/>
      <c r="C23" s="122"/>
      <c r="D23" s="122"/>
      <c r="E23" s="122"/>
      <c r="F23" s="122"/>
      <c r="G23" s="122"/>
      <c r="H23" s="314"/>
    </row>
    <row r="24" spans="1:8" ht="15.75" customHeight="1" x14ac:dyDescent="0.2">
      <c r="A24" s="571" t="s">
        <v>138</v>
      </c>
      <c r="B24" s="1375">
        <v>18940345774</v>
      </c>
      <c r="C24" s="1375">
        <v>17278611701</v>
      </c>
      <c r="D24" s="572"/>
      <c r="E24" s="572"/>
      <c r="F24" s="572"/>
      <c r="G24" s="572"/>
      <c r="H24" s="573"/>
    </row>
    <row r="25" spans="1:8" ht="26.25" customHeight="1" x14ac:dyDescent="0.2">
      <c r="A25" s="574" t="s">
        <v>879</v>
      </c>
      <c r="B25" s="528">
        <v>10711535322</v>
      </c>
      <c r="C25" s="528">
        <v>10711535322</v>
      </c>
      <c r="D25" s="122"/>
      <c r="E25" s="122"/>
      <c r="F25" s="122"/>
      <c r="G25" s="122"/>
      <c r="H25" s="314"/>
    </row>
    <row r="26" spans="1:8" x14ac:dyDescent="0.2">
      <c r="A26" s="313" t="s">
        <v>880</v>
      </c>
      <c r="B26" s="528">
        <v>6865527840</v>
      </c>
      <c r="C26" s="528">
        <v>5203793767</v>
      </c>
      <c r="D26" s="122"/>
      <c r="E26" s="122"/>
      <c r="F26" s="122"/>
      <c r="G26" s="122"/>
      <c r="H26" s="314"/>
    </row>
    <row r="27" spans="1:8" x14ac:dyDescent="0.2">
      <c r="A27" s="313" t="s">
        <v>881</v>
      </c>
      <c r="B27" s="528">
        <v>1363282612</v>
      </c>
      <c r="C27" s="528">
        <v>1363282612</v>
      </c>
      <c r="D27" s="122"/>
      <c r="E27" s="122"/>
      <c r="F27" s="122"/>
      <c r="G27" s="122"/>
      <c r="H27" s="314"/>
    </row>
    <row r="28" spans="1:8" x14ac:dyDescent="0.2">
      <c r="A28" s="313"/>
      <c r="B28" s="122"/>
      <c r="C28" s="122"/>
      <c r="D28" s="122"/>
      <c r="E28" s="122"/>
      <c r="F28" s="122"/>
      <c r="G28" s="122"/>
      <c r="H28" s="314"/>
    </row>
    <row r="29" spans="1:8" x14ac:dyDescent="0.2">
      <c r="A29" s="313"/>
      <c r="B29" s="122"/>
      <c r="C29" s="122"/>
      <c r="D29" s="122"/>
      <c r="E29" s="122"/>
      <c r="F29" s="122"/>
      <c r="G29" s="122"/>
      <c r="H29" s="314"/>
    </row>
    <row r="30" spans="1:8" x14ac:dyDescent="0.2">
      <c r="A30" s="313"/>
      <c r="B30" s="122"/>
      <c r="C30" s="122"/>
      <c r="D30" s="122"/>
      <c r="E30" s="122"/>
      <c r="F30" s="122"/>
      <c r="G30" s="122"/>
      <c r="H30" s="314"/>
    </row>
    <row r="31" spans="1:8" x14ac:dyDescent="0.2">
      <c r="A31" s="313"/>
      <c r="B31" s="122"/>
      <c r="C31" s="122"/>
      <c r="D31" s="122"/>
      <c r="E31" s="122"/>
      <c r="F31" s="122"/>
      <c r="G31" s="122"/>
      <c r="H31" s="314"/>
    </row>
    <row r="32" spans="1:8" x14ac:dyDescent="0.2">
      <c r="A32" s="313"/>
      <c r="B32" s="122"/>
      <c r="C32" s="122"/>
      <c r="D32" s="122"/>
      <c r="E32" s="122"/>
      <c r="F32" s="122"/>
      <c r="G32" s="122"/>
      <c r="H32" s="314"/>
    </row>
    <row r="33" spans="1:8" x14ac:dyDescent="0.2">
      <c r="A33" s="326"/>
      <c r="B33" s="327"/>
      <c r="C33" s="327"/>
      <c r="D33" s="327"/>
      <c r="E33" s="327"/>
      <c r="F33" s="327"/>
      <c r="G33" s="327"/>
      <c r="H33" s="328"/>
    </row>
  </sheetData>
  <mergeCells count="1">
    <mergeCell ref="A7:F7"/>
  </mergeCells>
  <hyperlinks>
    <hyperlink ref="I1" location="BG!A1" display="BG"/>
  </hyperlinks>
  <pageMargins left="0.68" right="0.32" top="0.82" bottom="0.74803149606299213" header="0.31496062992125984" footer="0.31496062992125984"/>
  <pageSetup paperSize="9" scale="75"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tabColor rgb="FF002060"/>
  </sheetPr>
  <dimension ref="A1:Y14"/>
  <sheetViews>
    <sheetView workbookViewId="0">
      <selection activeCell="H21" sqref="H21"/>
    </sheetView>
  </sheetViews>
  <sheetFormatPr baseColWidth="10" defaultRowHeight="12.75" x14ac:dyDescent="0.2"/>
  <cols>
    <col min="1" max="1" width="34.42578125" style="45" customWidth="1"/>
    <col min="2" max="3" width="19" style="45" customWidth="1"/>
    <col min="4" max="25" width="11.42578125" style="45"/>
    <col min="26" max="16384" width="11.42578125" style="42"/>
  </cols>
  <sheetData>
    <row r="1" spans="1:7" x14ac:dyDescent="0.2">
      <c r="A1" s="332" t="s">
        <v>809</v>
      </c>
      <c r="F1" s="45">
        <v>35</v>
      </c>
      <c r="G1" s="244" t="s">
        <v>122</v>
      </c>
    </row>
    <row r="2" spans="1:7" x14ac:dyDescent="0.2">
      <c r="F2" s="244"/>
    </row>
    <row r="3" spans="1:7" x14ac:dyDescent="0.2">
      <c r="F3" s="244"/>
    </row>
    <row r="4" spans="1:7" x14ac:dyDescent="0.2">
      <c r="F4" s="244"/>
    </row>
    <row r="5" spans="1:7" ht="15.75" customHeight="1" x14ac:dyDescent="0.2">
      <c r="A5" s="45" t="s">
        <v>869</v>
      </c>
    </row>
    <row r="6" spans="1:7" ht="15.75" customHeight="1" x14ac:dyDescent="0.2"/>
    <row r="7" spans="1:7" x14ac:dyDescent="0.2">
      <c r="A7" s="252" t="s">
        <v>1345</v>
      </c>
      <c r="B7" s="268"/>
      <c r="C7" s="268"/>
      <c r="D7" s="268"/>
      <c r="E7" s="268"/>
      <c r="F7" s="579"/>
    </row>
    <row r="8" spans="1:7" x14ac:dyDescent="0.2">
      <c r="A8" s="576" t="s">
        <v>276</v>
      </c>
      <c r="B8" s="249"/>
      <c r="C8" s="249"/>
      <c r="D8" s="249"/>
      <c r="E8" s="249"/>
      <c r="F8" s="577"/>
    </row>
    <row r="9" spans="1:7" x14ac:dyDescent="0.2">
      <c r="A9" s="256"/>
      <c r="B9" s="235"/>
      <c r="C9" s="235"/>
      <c r="D9" s="235"/>
      <c r="E9" s="235"/>
      <c r="F9" s="258"/>
    </row>
    <row r="10" spans="1:7" x14ac:dyDescent="0.2">
      <c r="A10" s="256"/>
      <c r="B10" s="1736" t="s">
        <v>259</v>
      </c>
      <c r="C10" s="1736"/>
      <c r="D10" s="235"/>
      <c r="E10" s="235"/>
      <c r="F10" s="258"/>
    </row>
    <row r="11" spans="1:7" x14ac:dyDescent="0.2">
      <c r="A11" s="256"/>
      <c r="B11" s="221">
        <v>2021</v>
      </c>
      <c r="C11" s="221">
        <v>2020</v>
      </c>
      <c r="D11" s="235"/>
      <c r="E11" s="235"/>
      <c r="F11" s="258"/>
    </row>
    <row r="12" spans="1:7" x14ac:dyDescent="0.2">
      <c r="A12" s="470" t="s">
        <v>67</v>
      </c>
      <c r="B12" s="235"/>
      <c r="C12" s="235"/>
      <c r="D12" s="235"/>
      <c r="E12" s="235"/>
      <c r="F12" s="258"/>
    </row>
    <row r="13" spans="1:7" x14ac:dyDescent="0.2">
      <c r="A13" s="256"/>
      <c r="B13" s="235"/>
      <c r="C13" s="235"/>
      <c r="D13" s="235"/>
      <c r="E13" s="235"/>
      <c r="F13" s="258"/>
    </row>
    <row r="14" spans="1:7" x14ac:dyDescent="0.2">
      <c r="A14" s="275"/>
      <c r="B14" s="552"/>
      <c r="C14" s="552"/>
      <c r="D14" s="552"/>
      <c r="E14" s="552"/>
      <c r="F14" s="580"/>
    </row>
  </sheetData>
  <mergeCells count="1">
    <mergeCell ref="B10:C10"/>
  </mergeCells>
  <hyperlinks>
    <hyperlink ref="G1" location="BG!A1" display="BG"/>
  </hyperlinks>
  <pageMargins left="0.84" right="0.70866141732283472" top="0.74803149606299213" bottom="0.74803149606299213" header="0.31496062992125984" footer="0.31496062992125984"/>
  <pageSetup paperSize="9" scale="75"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tabColor rgb="FF002060"/>
  </sheetPr>
  <dimension ref="A1:AB15"/>
  <sheetViews>
    <sheetView zoomScaleNormal="100" workbookViewId="0">
      <selection activeCell="C9" sqref="C9"/>
    </sheetView>
  </sheetViews>
  <sheetFormatPr baseColWidth="10" defaultRowHeight="15" x14ac:dyDescent="0.25"/>
  <cols>
    <col min="1" max="1" width="40.7109375" style="1" customWidth="1"/>
    <col min="2" max="3" width="19" style="1" customWidth="1"/>
    <col min="4" max="4" width="4.140625" style="1" customWidth="1"/>
    <col min="5" max="5" width="1.85546875" style="1" customWidth="1"/>
    <col min="6" max="6" width="3.28515625" style="1" customWidth="1"/>
    <col min="7" max="7" width="4.5703125" style="1" customWidth="1"/>
    <col min="8" max="28" width="11.42578125" style="1"/>
  </cols>
  <sheetData>
    <row r="1" spans="1:28" s="711" customFormat="1" x14ac:dyDescent="0.25">
      <c r="A1" s="790" t="s">
        <v>809</v>
      </c>
      <c r="B1" s="790"/>
      <c r="C1" s="790"/>
      <c r="F1" s="1398">
        <v>36</v>
      </c>
      <c r="G1" s="791"/>
      <c r="H1" s="792" t="s">
        <v>122</v>
      </c>
      <c r="I1" s="790"/>
      <c r="J1" s="790"/>
      <c r="K1" s="790"/>
      <c r="L1" s="790"/>
      <c r="M1" s="790"/>
      <c r="N1" s="790"/>
      <c r="O1" s="790"/>
      <c r="P1" s="790"/>
      <c r="Q1" s="790"/>
      <c r="R1" s="790"/>
      <c r="S1" s="790"/>
      <c r="T1" s="790"/>
      <c r="U1" s="790"/>
      <c r="V1" s="790"/>
      <c r="W1" s="790"/>
      <c r="X1" s="790"/>
      <c r="Y1" s="790"/>
      <c r="Z1" s="790"/>
      <c r="AA1" s="790"/>
      <c r="AB1" s="790"/>
    </row>
    <row r="3" spans="1:28" s="22" customFormat="1" x14ac:dyDescent="0.25">
      <c r="A3" s="1"/>
      <c r="B3" s="1"/>
      <c r="C3" s="1"/>
      <c r="D3" s="1"/>
      <c r="E3" s="1"/>
      <c r="F3" s="1"/>
      <c r="G3" s="1"/>
      <c r="H3" s="1"/>
      <c r="I3" s="1"/>
      <c r="J3" s="1"/>
      <c r="K3" s="1"/>
      <c r="L3" s="1"/>
      <c r="M3" s="1"/>
      <c r="N3" s="1"/>
      <c r="O3" s="1"/>
      <c r="P3" s="1"/>
      <c r="Q3" s="1"/>
      <c r="R3" s="1"/>
      <c r="S3" s="1"/>
      <c r="T3" s="1"/>
      <c r="U3" s="1"/>
      <c r="V3" s="1"/>
      <c r="W3" s="1"/>
      <c r="X3" s="1"/>
      <c r="Y3" s="1"/>
      <c r="Z3" s="1"/>
      <c r="AA3" s="1"/>
      <c r="AB3" s="1"/>
    </row>
    <row r="4" spans="1:28" s="22" customFormat="1" x14ac:dyDescent="0.25">
      <c r="A4" s="1"/>
      <c r="B4" s="1"/>
      <c r="C4" s="1"/>
      <c r="D4" s="1"/>
      <c r="E4" s="1"/>
      <c r="F4" s="1"/>
      <c r="G4" s="1"/>
      <c r="H4" s="1"/>
      <c r="I4" s="1"/>
      <c r="J4" s="1"/>
      <c r="K4" s="1"/>
      <c r="L4" s="1"/>
      <c r="M4" s="1"/>
      <c r="N4" s="1"/>
      <c r="O4" s="1"/>
      <c r="P4" s="1"/>
      <c r="Q4" s="1"/>
      <c r="R4" s="1"/>
      <c r="S4" s="1"/>
      <c r="T4" s="1"/>
      <c r="U4" s="1"/>
      <c r="V4" s="1"/>
      <c r="W4" s="1"/>
      <c r="X4" s="1"/>
      <c r="Y4" s="1"/>
      <c r="Z4" s="1"/>
      <c r="AA4" s="1"/>
      <c r="AB4" s="1"/>
    </row>
    <row r="6" spans="1:28" s="36" customFormat="1" x14ac:dyDescent="0.25">
      <c r="A6" s="1"/>
      <c r="B6" s="1"/>
      <c r="C6" s="1"/>
      <c r="D6" s="1"/>
      <c r="E6" s="1"/>
      <c r="F6" s="1"/>
      <c r="G6" s="1"/>
      <c r="H6" s="1"/>
      <c r="I6" s="1"/>
      <c r="J6" s="1"/>
      <c r="K6" s="1"/>
      <c r="L6" s="1"/>
      <c r="M6" s="1"/>
      <c r="N6" s="1"/>
      <c r="O6" s="1"/>
      <c r="P6" s="1"/>
      <c r="Q6" s="1"/>
      <c r="R6" s="1"/>
      <c r="S6" s="1"/>
      <c r="T6" s="1"/>
      <c r="U6" s="1"/>
      <c r="V6" s="1"/>
      <c r="W6" s="1"/>
      <c r="X6" s="1"/>
      <c r="Y6" s="1"/>
      <c r="Z6" s="1"/>
      <c r="AA6" s="1"/>
      <c r="AB6" s="1"/>
    </row>
    <row r="7" spans="1:28" x14ac:dyDescent="0.25">
      <c r="A7" s="413" t="s">
        <v>278</v>
      </c>
      <c r="B7" s="335"/>
      <c r="C7" s="335"/>
      <c r="D7" s="335"/>
      <c r="E7" s="335"/>
      <c r="F7" s="414"/>
    </row>
    <row r="8" spans="1:28" s="22" customFormat="1" ht="28.5" customHeight="1" x14ac:dyDescent="0.25">
      <c r="A8" s="343"/>
      <c r="B8" s="235"/>
      <c r="C8" s="235"/>
      <c r="D8" s="235"/>
      <c r="E8" s="235"/>
      <c r="F8" s="337"/>
      <c r="G8" s="1"/>
      <c r="H8" s="1"/>
      <c r="I8" s="1"/>
      <c r="J8" s="1"/>
      <c r="K8" s="1"/>
      <c r="L8" s="1"/>
      <c r="M8" s="1"/>
      <c r="N8" s="1"/>
      <c r="O8" s="1"/>
      <c r="P8" s="1"/>
      <c r="Q8" s="1"/>
      <c r="R8" s="1"/>
      <c r="S8" s="1"/>
      <c r="T8" s="1"/>
      <c r="U8" s="1"/>
      <c r="V8" s="1"/>
      <c r="W8" s="1"/>
      <c r="X8" s="1"/>
      <c r="Y8" s="1"/>
      <c r="Z8" s="1"/>
      <c r="AA8" s="1"/>
      <c r="AB8" s="1"/>
    </row>
    <row r="9" spans="1:28" ht="31.5" customHeight="1" x14ac:dyDescent="0.25">
      <c r="A9" s="304" t="s">
        <v>1345</v>
      </c>
      <c r="B9" s="122"/>
      <c r="C9" s="235"/>
      <c r="D9" s="235"/>
      <c r="E9" s="235"/>
      <c r="F9" s="337"/>
    </row>
    <row r="10" spans="1:28" x14ac:dyDescent="0.25">
      <c r="A10" s="1376"/>
      <c r="B10" s="1377" t="s">
        <v>1340</v>
      </c>
      <c r="C10" s="1378" t="s">
        <v>1337</v>
      </c>
      <c r="D10" s="235"/>
      <c r="E10" s="235"/>
      <c r="F10" s="337"/>
    </row>
    <row r="11" spans="1:28" x14ac:dyDescent="0.25">
      <c r="A11" s="481"/>
      <c r="B11" s="221">
        <v>2021</v>
      </c>
      <c r="C11" s="221">
        <v>2020</v>
      </c>
      <c r="D11" s="235"/>
      <c r="E11" s="235"/>
      <c r="F11" s="337"/>
    </row>
    <row r="12" spans="1:28" x14ac:dyDescent="0.25">
      <c r="A12" s="343" t="s">
        <v>139</v>
      </c>
      <c r="B12" s="1479">
        <v>0</v>
      </c>
      <c r="C12" s="581">
        <v>0</v>
      </c>
      <c r="D12" s="235"/>
      <c r="E12" s="235"/>
      <c r="F12" s="337"/>
    </row>
    <row r="13" spans="1:28" x14ac:dyDescent="0.25">
      <c r="A13" s="343" t="s">
        <v>140</v>
      </c>
      <c r="B13" s="550">
        <v>3820555145</v>
      </c>
      <c r="C13" s="550">
        <v>5102856977</v>
      </c>
      <c r="D13" s="235"/>
      <c r="E13" s="235"/>
      <c r="F13" s="337"/>
    </row>
    <row r="14" spans="1:28" x14ac:dyDescent="0.25">
      <c r="A14" s="343" t="s">
        <v>263</v>
      </c>
      <c r="B14" s="582">
        <v>3820555145</v>
      </c>
      <c r="C14" s="582">
        <v>5102856977</v>
      </c>
      <c r="D14" s="235"/>
      <c r="E14" s="235"/>
      <c r="F14" s="337"/>
    </row>
    <row r="15" spans="1:28" x14ac:dyDescent="0.25">
      <c r="A15" s="583"/>
      <c r="B15" s="365"/>
      <c r="C15" s="365"/>
      <c r="D15" s="365"/>
      <c r="E15" s="365"/>
      <c r="F15" s="366"/>
    </row>
  </sheetData>
  <hyperlinks>
    <hyperlink ref="H1" location="BG!A1" display="BG"/>
  </hyperlinks>
  <pageMargins left="1.1399999999999999" right="0.70866141732283472" top="0.74803149606299213" bottom="0.74803149606299213" header="0.31496062992125984" footer="0.31496062992125984"/>
  <pageSetup paperSize="9" scale="8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tabColor rgb="FF002060"/>
  </sheetPr>
  <dimension ref="A1:AH17"/>
  <sheetViews>
    <sheetView workbookViewId="0">
      <selection activeCell="E15" sqref="E15"/>
    </sheetView>
  </sheetViews>
  <sheetFormatPr baseColWidth="10" defaultRowHeight="12.75" x14ac:dyDescent="0.2"/>
  <cols>
    <col min="1" max="1" width="40.7109375" style="45" customWidth="1"/>
    <col min="2" max="3" width="19" style="45" customWidth="1"/>
    <col min="4" max="5" width="11.42578125" style="45"/>
    <col min="6" max="6" width="6.42578125" style="45" customWidth="1"/>
    <col min="7" max="34" width="11.42578125" style="218"/>
    <col min="35" max="16384" width="11.42578125" style="42"/>
  </cols>
  <sheetData>
    <row r="1" spans="1:34" s="124" customFormat="1" x14ac:dyDescent="0.2">
      <c r="A1" s="332" t="s">
        <v>809</v>
      </c>
      <c r="B1" s="332"/>
      <c r="C1" s="332"/>
      <c r="D1" s="45">
        <v>37</v>
      </c>
      <c r="E1" s="1456" t="s">
        <v>122</v>
      </c>
      <c r="G1" s="218"/>
      <c r="H1" s="586"/>
      <c r="I1" s="586"/>
      <c r="J1" s="586"/>
      <c r="K1" s="586"/>
      <c r="L1" s="586"/>
      <c r="M1" s="586"/>
      <c r="N1" s="586"/>
      <c r="O1" s="586"/>
      <c r="P1" s="586"/>
      <c r="Q1" s="586"/>
      <c r="R1" s="586"/>
      <c r="S1" s="586"/>
      <c r="T1" s="586"/>
      <c r="U1" s="586"/>
      <c r="V1" s="586"/>
      <c r="W1" s="586"/>
      <c r="X1" s="586"/>
      <c r="Y1" s="586"/>
      <c r="Z1" s="586"/>
      <c r="AA1" s="586"/>
      <c r="AB1" s="586"/>
      <c r="AC1" s="586"/>
      <c r="AD1" s="586"/>
      <c r="AE1" s="586"/>
      <c r="AF1" s="586"/>
      <c r="AG1" s="586"/>
      <c r="AH1" s="586"/>
    </row>
    <row r="6" spans="1:34" ht="12" customHeight="1" x14ac:dyDescent="0.2"/>
    <row r="7" spans="1:34" ht="13.5" customHeight="1" x14ac:dyDescent="0.2">
      <c r="A7" s="45" t="s">
        <v>1352</v>
      </c>
    </row>
    <row r="8" spans="1:34" x14ac:dyDescent="0.2">
      <c r="A8" s="413" t="s">
        <v>279</v>
      </c>
      <c r="B8" s="335"/>
      <c r="C8" s="335"/>
      <c r="D8" s="414"/>
      <c r="E8" s="561"/>
      <c r="F8" s="585"/>
    </row>
    <row r="9" spans="1:34" x14ac:dyDescent="0.2">
      <c r="A9" s="343"/>
      <c r="B9" s="235"/>
      <c r="C9" s="235"/>
      <c r="D9" s="337"/>
    </row>
    <row r="10" spans="1:34" ht="12" customHeight="1" x14ac:dyDescent="0.2">
      <c r="A10" s="1760" t="s">
        <v>1317</v>
      </c>
      <c r="B10" s="1761"/>
      <c r="C10" s="1761"/>
      <c r="D10" s="1762"/>
    </row>
    <row r="11" spans="1:34" ht="30.75" customHeight="1" x14ac:dyDescent="0.2">
      <c r="A11" s="1760"/>
      <c r="B11" s="1761"/>
      <c r="C11" s="1761"/>
      <c r="D11" s="1762"/>
    </row>
    <row r="12" spans="1:34" x14ac:dyDescent="0.2">
      <c r="A12" s="343"/>
      <c r="B12" s="1736" t="s">
        <v>1022</v>
      </c>
      <c r="C12" s="1736"/>
      <c r="D12" s="337"/>
    </row>
    <row r="13" spans="1:34" x14ac:dyDescent="0.2">
      <c r="A13" s="481"/>
      <c r="B13" s="221">
        <v>2021</v>
      </c>
      <c r="C13" s="221">
        <v>2020</v>
      </c>
      <c r="D13" s="337"/>
    </row>
    <row r="14" spans="1:34" x14ac:dyDescent="0.2">
      <c r="A14" s="343" t="s">
        <v>80</v>
      </c>
      <c r="B14" s="235"/>
      <c r="C14" s="235"/>
      <c r="D14" s="337"/>
    </row>
    <row r="15" spans="1:34" x14ac:dyDescent="0.2">
      <c r="A15" s="343"/>
      <c r="B15" s="235"/>
      <c r="C15" s="235"/>
      <c r="D15" s="337"/>
    </row>
    <row r="16" spans="1:34" x14ac:dyDescent="0.2">
      <c r="A16" s="343"/>
      <c r="B16" s="235"/>
      <c r="C16" s="235"/>
      <c r="D16" s="337"/>
    </row>
    <row r="17" spans="1:4" x14ac:dyDescent="0.2">
      <c r="A17" s="583"/>
      <c r="B17" s="365"/>
      <c r="C17" s="365"/>
      <c r="D17" s="366"/>
    </row>
  </sheetData>
  <mergeCells count="2">
    <mergeCell ref="B12:C12"/>
    <mergeCell ref="A10:D11"/>
  </mergeCells>
  <hyperlinks>
    <hyperlink ref="E1" location="BG!A1" display="BG"/>
  </hyperlinks>
  <pageMargins left="1.07" right="0.70866141732283472" top="1.0629921259842521" bottom="0.74803149606299213" header="0.31496062992125984" footer="0.31496062992125984"/>
  <pageSetup paperSize="9" scale="8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tabColor rgb="FF002060"/>
  </sheetPr>
  <dimension ref="A1:AA40"/>
  <sheetViews>
    <sheetView showGridLines="0" topLeftCell="A13" zoomScale="80" zoomScaleNormal="80" workbookViewId="0">
      <selection activeCell="C12" sqref="C12"/>
    </sheetView>
  </sheetViews>
  <sheetFormatPr baseColWidth="10" defaultRowHeight="15" x14ac:dyDescent="0.25"/>
  <cols>
    <col min="1" max="1" width="45.140625" style="584" customWidth="1"/>
    <col min="2" max="2" width="18.140625" style="584" customWidth="1"/>
    <col min="3" max="3" width="17.140625" style="584" customWidth="1"/>
    <col min="4" max="4" width="15.7109375" style="584" bestFit="1" customWidth="1"/>
    <col min="5" max="27" width="11.42578125" style="584"/>
    <col min="28" max="16384" width="11.42578125" style="170"/>
  </cols>
  <sheetData>
    <row r="1" spans="1:27" x14ac:dyDescent="0.25">
      <c r="A1" s="591" t="s">
        <v>809</v>
      </c>
      <c r="D1" s="584">
        <v>38</v>
      </c>
      <c r="E1" s="587" t="s">
        <v>134</v>
      </c>
    </row>
    <row r="8" spans="1:27" x14ac:dyDescent="0.25">
      <c r="A8" s="595" t="s">
        <v>280</v>
      </c>
      <c r="B8" s="596"/>
      <c r="C8" s="597"/>
      <c r="D8" s="593"/>
      <c r="E8" s="593"/>
      <c r="F8" s="575"/>
      <c r="G8" s="575"/>
      <c r="H8" s="575"/>
      <c r="I8" s="575"/>
      <c r="J8" s="575"/>
      <c r="K8" s="575"/>
      <c r="L8" s="575"/>
      <c r="M8" s="575"/>
      <c r="N8" s="575"/>
      <c r="O8" s="575"/>
      <c r="P8" s="575"/>
      <c r="Q8" s="575"/>
      <c r="R8" s="575"/>
      <c r="S8" s="575"/>
      <c r="T8" s="575"/>
      <c r="U8" s="575"/>
      <c r="V8" s="575"/>
      <c r="W8" s="575"/>
      <c r="X8" s="575"/>
      <c r="Y8" s="575"/>
      <c r="Z8" s="575"/>
      <c r="AA8" s="170"/>
    </row>
    <row r="9" spans="1:27" ht="17.25" customHeight="1" x14ac:dyDescent="0.25">
      <c r="A9" s="598"/>
      <c r="B9" s="588"/>
      <c r="C9" s="599"/>
      <c r="D9" s="588"/>
      <c r="E9" s="588"/>
    </row>
    <row r="10" spans="1:27" ht="45" customHeight="1" x14ac:dyDescent="0.25">
      <c r="A10" s="600" t="s">
        <v>1345</v>
      </c>
      <c r="B10" s="588"/>
      <c r="C10" s="599"/>
      <c r="D10" s="588"/>
      <c r="E10" s="588"/>
    </row>
    <row r="11" spans="1:27" ht="13.5" customHeight="1" x14ac:dyDescent="0.25">
      <c r="A11" s="598"/>
      <c r="B11" s="1763" t="s">
        <v>1036</v>
      </c>
      <c r="C11" s="1764"/>
      <c r="D11" s="588"/>
      <c r="E11" s="588"/>
      <c r="H11" s="584" t="s">
        <v>43</v>
      </c>
      <c r="I11" s="584" t="s">
        <v>43</v>
      </c>
    </row>
    <row r="12" spans="1:27" x14ac:dyDescent="0.25">
      <c r="A12" s="598"/>
      <c r="B12" s="1378" t="s">
        <v>1340</v>
      </c>
      <c r="C12" s="1593" t="s">
        <v>1340</v>
      </c>
      <c r="D12" s="588"/>
      <c r="E12" s="588"/>
    </row>
    <row r="13" spans="1:27" ht="15.75" x14ac:dyDescent="0.25">
      <c r="A13" s="601"/>
      <c r="B13" s="564">
        <v>2021</v>
      </c>
      <c r="C13" s="602">
        <v>2020</v>
      </c>
      <c r="D13" s="578"/>
      <c r="E13" s="578"/>
      <c r="F13" s="575"/>
      <c r="G13" s="575"/>
      <c r="H13" s="575"/>
      <c r="I13" s="575"/>
      <c r="J13" s="575"/>
      <c r="K13" s="575"/>
      <c r="L13" s="575"/>
      <c r="M13" s="575"/>
      <c r="N13" s="575"/>
      <c r="O13" s="575"/>
      <c r="P13" s="575"/>
      <c r="Q13" s="575"/>
      <c r="R13" s="575"/>
      <c r="S13" s="575"/>
      <c r="T13" s="575"/>
      <c r="U13" s="575"/>
      <c r="V13" s="575"/>
      <c r="W13" s="575"/>
      <c r="X13" s="575"/>
      <c r="Y13" s="575"/>
      <c r="Z13" s="575"/>
      <c r="AA13" s="170"/>
    </row>
    <row r="14" spans="1:27" x14ac:dyDescent="0.25">
      <c r="A14" s="603" t="s">
        <v>60</v>
      </c>
      <c r="B14" s="589"/>
      <c r="C14" s="604"/>
      <c r="D14" s="578"/>
      <c r="E14" s="578"/>
      <c r="F14" s="575"/>
      <c r="G14" s="575"/>
      <c r="H14" s="575"/>
      <c r="I14" s="575"/>
      <c r="J14" s="575"/>
      <c r="K14" s="575"/>
      <c r="L14" s="575"/>
      <c r="M14" s="575"/>
      <c r="N14" s="575"/>
      <c r="O14" s="575"/>
      <c r="P14" s="575"/>
      <c r="Q14" s="575"/>
      <c r="R14" s="575"/>
      <c r="S14" s="575"/>
      <c r="T14" s="575"/>
      <c r="U14" s="575"/>
      <c r="V14" s="575"/>
      <c r="W14" s="575"/>
      <c r="X14" s="575"/>
      <c r="Y14" s="575"/>
      <c r="Z14" s="575"/>
      <c r="AA14" s="170"/>
    </row>
    <row r="15" spans="1:27" ht="15.75" x14ac:dyDescent="0.25">
      <c r="A15" s="605" t="s">
        <v>1043</v>
      </c>
      <c r="B15" s="592"/>
      <c r="C15" s="606"/>
      <c r="D15" s="578"/>
      <c r="E15" s="578"/>
      <c r="F15" s="575"/>
      <c r="G15" s="575"/>
      <c r="H15" s="575"/>
      <c r="I15" s="575"/>
      <c r="J15" s="575"/>
      <c r="K15" s="575"/>
      <c r="L15" s="575"/>
      <c r="M15" s="575"/>
      <c r="N15" s="575"/>
      <c r="O15" s="575"/>
      <c r="P15" s="575"/>
      <c r="Q15" s="575"/>
      <c r="R15" s="575"/>
      <c r="S15" s="575"/>
      <c r="T15" s="575"/>
      <c r="U15" s="575"/>
      <c r="V15" s="575"/>
      <c r="W15" s="575"/>
      <c r="X15" s="575"/>
      <c r="Y15" s="575"/>
      <c r="Z15" s="575"/>
      <c r="AA15" s="170"/>
    </row>
    <row r="16" spans="1:27" x14ac:dyDescent="0.25">
      <c r="A16" s="607" t="s">
        <v>776</v>
      </c>
      <c r="B16" s="578"/>
      <c r="C16" s="608"/>
      <c r="D16" s="578"/>
      <c r="E16" s="578"/>
      <c r="F16" s="575"/>
      <c r="G16" s="575"/>
      <c r="H16" s="575"/>
      <c r="I16" s="575"/>
      <c r="J16" s="575"/>
      <c r="K16" s="575"/>
      <c r="L16" s="575"/>
      <c r="M16" s="575"/>
      <c r="N16" s="575"/>
      <c r="O16" s="575"/>
      <c r="P16" s="575"/>
      <c r="Q16" s="575"/>
      <c r="R16" s="575"/>
      <c r="S16" s="575"/>
      <c r="T16" s="575"/>
      <c r="U16" s="575"/>
      <c r="V16" s="575"/>
      <c r="W16" s="575"/>
      <c r="X16" s="575"/>
      <c r="Y16" s="575"/>
      <c r="Z16" s="575"/>
      <c r="AA16" s="170"/>
    </row>
    <row r="17" spans="1:27" x14ac:dyDescent="0.25">
      <c r="A17" s="609" t="s">
        <v>218</v>
      </c>
      <c r="B17" s="1591">
        <v>8660556332.727272</v>
      </c>
      <c r="C17" s="1592">
        <v>6891087795.4545441</v>
      </c>
      <c r="D17" s="578"/>
      <c r="E17" s="578"/>
      <c r="F17" s="575"/>
      <c r="G17" s="575"/>
      <c r="H17" s="575"/>
      <c r="I17" s="575"/>
      <c r="J17" s="575"/>
      <c r="K17" s="575"/>
      <c r="L17" s="575"/>
      <c r="M17" s="575"/>
      <c r="N17" s="575"/>
      <c r="O17" s="575"/>
      <c r="P17" s="575"/>
      <c r="Q17" s="575"/>
      <c r="R17" s="575"/>
      <c r="S17" s="575"/>
      <c r="T17" s="575"/>
      <c r="U17" s="575"/>
      <c r="V17" s="575"/>
      <c r="W17" s="575"/>
      <c r="X17" s="575"/>
      <c r="Y17" s="575"/>
      <c r="Z17" s="575"/>
      <c r="AA17" s="170"/>
    </row>
    <row r="18" spans="1:27" x14ac:dyDescent="0.25">
      <c r="A18" s="562" t="s">
        <v>219</v>
      </c>
      <c r="B18" s="594">
        <v>58607272277.272728</v>
      </c>
      <c r="C18" s="610">
        <v>43613641127.545456</v>
      </c>
      <c r="D18" s="1226"/>
      <c r="E18" s="1226"/>
      <c r="F18" s="575"/>
      <c r="G18" s="575"/>
      <c r="H18" s="575"/>
      <c r="I18" s="575"/>
      <c r="J18" s="575"/>
      <c r="K18" s="575"/>
      <c r="L18" s="575"/>
      <c r="M18" s="575"/>
      <c r="N18" s="575"/>
      <c r="O18" s="575"/>
      <c r="P18" s="575"/>
      <c r="Q18" s="575"/>
      <c r="R18" s="575"/>
      <c r="S18" s="575"/>
      <c r="T18" s="575"/>
      <c r="U18" s="575"/>
      <c r="V18" s="575"/>
      <c r="W18" s="575"/>
      <c r="X18" s="575"/>
      <c r="Y18" s="575"/>
      <c r="Z18" s="575"/>
      <c r="AA18" s="170"/>
    </row>
    <row r="19" spans="1:27" s="563" customFormat="1" x14ac:dyDescent="0.25">
      <c r="A19" s="611" t="s">
        <v>777</v>
      </c>
      <c r="B19" s="590">
        <v>0</v>
      </c>
      <c r="C19" s="612">
        <v>0</v>
      </c>
      <c r="D19" s="590"/>
      <c r="E19" s="590"/>
    </row>
    <row r="20" spans="1:27" s="563" customFormat="1" x14ac:dyDescent="0.25">
      <c r="A20" s="613" t="s">
        <v>218</v>
      </c>
      <c r="B20" s="590">
        <v>0</v>
      </c>
      <c r="C20" s="608">
        <v>0</v>
      </c>
      <c r="D20" s="590"/>
      <c r="E20" s="590"/>
    </row>
    <row r="21" spans="1:27" s="563" customFormat="1" x14ac:dyDescent="0.25">
      <c r="A21" s="613" t="s">
        <v>219</v>
      </c>
      <c r="B21" s="590">
        <v>0</v>
      </c>
      <c r="C21" s="608">
        <v>0</v>
      </c>
      <c r="D21" s="590"/>
      <c r="E21" s="590"/>
    </row>
    <row r="22" spans="1:27" s="563" customFormat="1" ht="15.75" x14ac:dyDescent="0.25">
      <c r="A22" s="605" t="s">
        <v>1044</v>
      </c>
      <c r="B22" s="592"/>
      <c r="C22" s="606"/>
      <c r="D22" s="590"/>
      <c r="E22" s="590"/>
    </row>
    <row r="23" spans="1:27" s="563" customFormat="1" x14ac:dyDescent="0.25">
      <c r="A23" s="611" t="s">
        <v>776</v>
      </c>
      <c r="B23" s="590">
        <v>0</v>
      </c>
      <c r="C23" s="608">
        <v>0</v>
      </c>
      <c r="D23" s="590"/>
      <c r="E23" s="590"/>
    </row>
    <row r="24" spans="1:27" s="563" customFormat="1" x14ac:dyDescent="0.25">
      <c r="A24" s="613" t="s">
        <v>218</v>
      </c>
      <c r="B24" s="590">
        <v>0</v>
      </c>
      <c r="C24" s="608">
        <v>0</v>
      </c>
      <c r="D24" s="590"/>
      <c r="E24" s="590"/>
    </row>
    <row r="25" spans="1:27" s="563" customFormat="1" x14ac:dyDescent="0.25">
      <c r="A25" s="613" t="s">
        <v>219</v>
      </c>
      <c r="B25" s="1245">
        <v>7664827668</v>
      </c>
      <c r="C25" s="612">
        <v>0</v>
      </c>
      <c r="D25" s="590"/>
      <c r="E25" s="590"/>
    </row>
    <row r="26" spans="1:27" s="563" customFormat="1" x14ac:dyDescent="0.25">
      <c r="A26" s="611" t="s">
        <v>777</v>
      </c>
      <c r="B26" s="590">
        <v>0</v>
      </c>
      <c r="C26" s="608">
        <v>0</v>
      </c>
      <c r="D26" s="590"/>
      <c r="E26" s="590"/>
    </row>
    <row r="27" spans="1:27" s="563" customFormat="1" x14ac:dyDescent="0.25">
      <c r="A27" s="613" t="s">
        <v>218</v>
      </c>
      <c r="B27" s="590">
        <v>0</v>
      </c>
      <c r="C27" s="608">
        <v>0</v>
      </c>
      <c r="D27" s="590"/>
      <c r="E27" s="590"/>
    </row>
    <row r="28" spans="1:27" s="563" customFormat="1" x14ac:dyDescent="0.25">
      <c r="A28" s="613" t="s">
        <v>219</v>
      </c>
      <c r="B28" s="590">
        <v>0</v>
      </c>
      <c r="C28" s="608">
        <v>0</v>
      </c>
      <c r="D28" s="590"/>
      <c r="E28" s="590"/>
    </row>
    <row r="29" spans="1:27" s="563" customFormat="1" x14ac:dyDescent="0.25">
      <c r="A29" s="565" t="s">
        <v>3</v>
      </c>
      <c r="B29" s="614">
        <v>74932656278</v>
      </c>
      <c r="C29" s="615">
        <v>50504728923</v>
      </c>
      <c r="D29" s="590"/>
      <c r="E29" s="590"/>
    </row>
    <row r="30" spans="1:27" ht="6.75" customHeight="1" x14ac:dyDescent="0.25">
      <c r="A30" s="578"/>
      <c r="B30" s="578"/>
      <c r="C30" s="578"/>
      <c r="D30" s="578"/>
      <c r="E30" s="578"/>
      <c r="F30" s="575"/>
      <c r="G30" s="575"/>
      <c r="H30" s="575"/>
      <c r="I30" s="575"/>
      <c r="J30" s="575"/>
      <c r="K30" s="575"/>
      <c r="L30" s="575"/>
      <c r="M30" s="575"/>
      <c r="N30" s="575"/>
      <c r="O30" s="575"/>
      <c r="P30" s="575"/>
      <c r="Q30" s="575"/>
      <c r="R30" s="575"/>
      <c r="S30" s="575"/>
      <c r="T30" s="575"/>
      <c r="U30" s="575"/>
      <c r="V30" s="575"/>
      <c r="W30" s="575"/>
      <c r="X30" s="575"/>
      <c r="Y30" s="575"/>
      <c r="Z30" s="575"/>
      <c r="AA30" s="170"/>
    </row>
    <row r="31" spans="1:27" x14ac:dyDescent="0.25">
      <c r="A31" s="616"/>
      <c r="B31" s="588"/>
      <c r="C31" s="588"/>
      <c r="D31" s="588"/>
      <c r="E31" s="588"/>
    </row>
    <row r="32" spans="1:27" x14ac:dyDescent="0.25">
      <c r="A32" s="588"/>
      <c r="B32" s="588"/>
      <c r="C32" s="588"/>
      <c r="D32" s="588"/>
      <c r="E32" s="588"/>
    </row>
    <row r="33" spans="1:5" x14ac:dyDescent="0.25">
      <c r="A33" s="588"/>
      <c r="B33" s="588"/>
      <c r="C33" s="588"/>
      <c r="D33" s="588"/>
      <c r="E33" s="588"/>
    </row>
    <row r="34" spans="1:5" x14ac:dyDescent="0.25">
      <c r="A34" s="588"/>
      <c r="B34" s="588"/>
      <c r="C34" s="588"/>
      <c r="D34" s="588"/>
      <c r="E34" s="588"/>
    </row>
    <row r="35" spans="1:5" x14ac:dyDescent="0.25">
      <c r="A35" s="588"/>
      <c r="B35" s="588"/>
      <c r="C35" s="588"/>
      <c r="D35" s="588"/>
      <c r="E35" s="588"/>
    </row>
    <row r="36" spans="1:5" x14ac:dyDescent="0.25">
      <c r="A36" s="588"/>
      <c r="B36" s="588"/>
      <c r="C36" s="588"/>
      <c r="D36" s="588"/>
      <c r="E36" s="588"/>
    </row>
    <row r="37" spans="1:5" x14ac:dyDescent="0.25">
      <c r="A37" s="588"/>
      <c r="B37" s="588"/>
      <c r="C37" s="588"/>
      <c r="D37" s="588"/>
      <c r="E37" s="588"/>
    </row>
    <row r="38" spans="1:5" x14ac:dyDescent="0.25">
      <c r="A38" s="588"/>
      <c r="B38" s="588"/>
      <c r="C38" s="588"/>
      <c r="D38" s="588"/>
      <c r="E38" s="588"/>
    </row>
    <row r="39" spans="1:5" x14ac:dyDescent="0.25">
      <c r="A39" s="588"/>
      <c r="B39" s="588"/>
      <c r="C39" s="588"/>
      <c r="D39" s="588"/>
      <c r="E39" s="588"/>
    </row>
    <row r="40" spans="1:5" x14ac:dyDescent="0.25">
      <c r="A40" s="588"/>
      <c r="B40" s="588"/>
      <c r="C40" s="588"/>
      <c r="D40" s="588"/>
      <c r="E40" s="588"/>
    </row>
  </sheetData>
  <mergeCells count="1">
    <mergeCell ref="B11:C11"/>
  </mergeCells>
  <hyperlinks>
    <hyperlink ref="E1" location="ER!A1" display="ER"/>
  </hyperlinks>
  <pageMargins left="1.5354330708661419" right="0.31496062992125984" top="0.74803149606299213" bottom="0.74803149606299213" header="0.31496062992125984" footer="0.31496062992125984"/>
  <pageSetup paperSize="9" scale="80"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tabColor rgb="FF002060"/>
  </sheetPr>
  <dimension ref="A1:AE22"/>
  <sheetViews>
    <sheetView showGridLines="0" workbookViewId="0">
      <selection activeCell="K23" sqref="K23"/>
    </sheetView>
  </sheetViews>
  <sheetFormatPr baseColWidth="10" defaultRowHeight="12.75" x14ac:dyDescent="0.2"/>
  <cols>
    <col min="1" max="1" width="53.42578125" style="218" customWidth="1"/>
    <col min="2" max="2" width="18.140625" style="218" customWidth="1"/>
    <col min="3" max="3" width="17.140625" style="218" customWidth="1"/>
    <col min="4" max="4" width="7.5703125" style="218" customWidth="1"/>
    <col min="5" max="31" width="11.42578125" style="218"/>
    <col min="32" max="16384" width="11.42578125" style="42"/>
  </cols>
  <sheetData>
    <row r="1" spans="1:31" x14ac:dyDescent="0.2">
      <c r="A1" s="586" t="s">
        <v>809</v>
      </c>
      <c r="C1" s="218">
        <v>39</v>
      </c>
      <c r="D1" s="219" t="s">
        <v>134</v>
      </c>
    </row>
    <row r="7" spans="1:31" x14ac:dyDescent="0.2">
      <c r="A7" s="624" t="s">
        <v>281</v>
      </c>
      <c r="B7" s="625"/>
      <c r="C7" s="626"/>
      <c r="D7" s="561"/>
      <c r="E7" s="561"/>
      <c r="F7" s="561"/>
      <c r="G7" s="45"/>
      <c r="H7" s="45"/>
      <c r="I7" s="45"/>
      <c r="J7" s="45"/>
      <c r="K7" s="45"/>
      <c r="L7" s="45"/>
      <c r="M7" s="45"/>
      <c r="N7" s="45"/>
      <c r="O7" s="45"/>
      <c r="P7" s="45"/>
      <c r="Q7" s="45"/>
      <c r="R7" s="45"/>
      <c r="S7" s="45"/>
      <c r="T7" s="45"/>
      <c r="U7" s="45"/>
      <c r="V7" s="45"/>
      <c r="W7" s="45"/>
      <c r="X7" s="45"/>
      <c r="Y7" s="45"/>
      <c r="Z7" s="45"/>
      <c r="AA7" s="45"/>
      <c r="AB7" s="45"/>
      <c r="AC7" s="45"/>
      <c r="AD7" s="45"/>
      <c r="AE7" s="45"/>
    </row>
    <row r="8" spans="1:31" x14ac:dyDescent="0.2">
      <c r="A8" s="627"/>
      <c r="B8" s="122"/>
      <c r="C8" s="628"/>
    </row>
    <row r="9" spans="1:31" x14ac:dyDescent="0.2">
      <c r="A9" s="627" t="s">
        <v>1345</v>
      </c>
      <c r="B9" s="1765"/>
      <c r="C9" s="1766"/>
    </row>
    <row r="10" spans="1:31" x14ac:dyDescent="0.2">
      <c r="A10" s="627"/>
      <c r="B10" s="1765" t="s">
        <v>871</v>
      </c>
      <c r="C10" s="1766"/>
    </row>
    <row r="11" spans="1:31" x14ac:dyDescent="0.2">
      <c r="A11" s="627"/>
      <c r="B11" s="1379" t="s">
        <v>1367</v>
      </c>
      <c r="C11" s="1380" t="s">
        <v>1340</v>
      </c>
    </row>
    <row r="12" spans="1:31" x14ac:dyDescent="0.2">
      <c r="A12" s="629" t="s">
        <v>141</v>
      </c>
      <c r="B12" s="221">
        <v>2021</v>
      </c>
      <c r="C12" s="630">
        <v>2020</v>
      </c>
      <c r="D12" s="45"/>
      <c r="E12" s="45"/>
      <c r="F12" s="45"/>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row>
    <row r="13" spans="1:31" ht="13.5" x14ac:dyDescent="0.25">
      <c r="A13" s="631" t="s">
        <v>943</v>
      </c>
      <c r="B13" s="632"/>
      <c r="C13" s="633"/>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row>
    <row r="14" spans="1:31" x14ac:dyDescent="0.2">
      <c r="A14" s="634" t="s">
        <v>220</v>
      </c>
      <c r="B14" s="617">
        <v>16106815787</v>
      </c>
      <c r="C14" s="635">
        <v>20161844863</v>
      </c>
      <c r="D14" s="45"/>
      <c r="E14" s="45"/>
      <c r="F14" s="45"/>
      <c r="G14" s="45"/>
      <c r="H14" s="45"/>
      <c r="I14" s="45"/>
      <c r="J14" s="45"/>
      <c r="K14" s="45"/>
      <c r="L14" s="45"/>
      <c r="M14" s="45"/>
      <c r="N14" s="45"/>
      <c r="O14" s="45"/>
      <c r="P14" s="45"/>
      <c r="Q14" s="45"/>
      <c r="R14" s="45"/>
      <c r="S14" s="45"/>
      <c r="T14" s="45"/>
      <c r="U14" s="45"/>
      <c r="V14" s="45"/>
      <c r="W14" s="45"/>
      <c r="X14" s="45"/>
      <c r="Y14" s="45"/>
      <c r="Z14" s="45"/>
      <c r="AA14" s="45"/>
      <c r="AB14" s="45"/>
      <c r="AC14" s="45"/>
      <c r="AD14" s="45"/>
      <c r="AE14" s="45"/>
    </row>
    <row r="15" spans="1:31" x14ac:dyDescent="0.2">
      <c r="A15" s="636" t="s">
        <v>221</v>
      </c>
      <c r="B15" s="618">
        <v>32170228045</v>
      </c>
      <c r="C15" s="635">
        <v>22519432107</v>
      </c>
      <c r="D15" s="623"/>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row>
    <row r="16" spans="1:31" x14ac:dyDescent="0.2">
      <c r="A16" s="636" t="s">
        <v>222</v>
      </c>
      <c r="B16" s="619">
        <v>0</v>
      </c>
      <c r="C16" s="637">
        <v>0</v>
      </c>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row>
    <row r="17" spans="1:31" x14ac:dyDescent="0.2">
      <c r="A17" s="636" t="s">
        <v>223</v>
      </c>
      <c r="B17" s="620">
        <v>-14276470561</v>
      </c>
      <c r="C17" s="638">
        <v>-16502436814</v>
      </c>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D17" s="45"/>
      <c r="AE17" s="45"/>
    </row>
    <row r="18" spans="1:31" x14ac:dyDescent="0.2">
      <c r="A18" s="634" t="s">
        <v>224</v>
      </c>
      <c r="B18" s="621">
        <v>34000573271</v>
      </c>
      <c r="C18" s="639">
        <v>26178840156</v>
      </c>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row>
    <row r="19" spans="1:31" x14ac:dyDescent="0.2">
      <c r="A19" s="640"/>
      <c r="B19" s="641"/>
      <c r="C19" s="642"/>
      <c r="D19" s="45"/>
      <c r="E19" s="45"/>
      <c r="F19" s="45"/>
      <c r="G19" s="45"/>
      <c r="H19" s="45"/>
      <c r="I19" s="45"/>
      <c r="J19" s="45"/>
      <c r="K19" s="45"/>
      <c r="L19" s="45"/>
      <c r="M19" s="45"/>
      <c r="N19" s="45"/>
      <c r="O19" s="45"/>
      <c r="P19" s="45"/>
      <c r="Q19" s="45"/>
      <c r="R19" s="45"/>
      <c r="S19" s="45"/>
      <c r="T19" s="45"/>
      <c r="U19" s="45"/>
      <c r="V19" s="45"/>
      <c r="W19" s="45"/>
      <c r="X19" s="45"/>
      <c r="Y19" s="45"/>
      <c r="Z19" s="45"/>
      <c r="AA19" s="45"/>
      <c r="AB19" s="45"/>
      <c r="AC19" s="45"/>
      <c r="AD19" s="45"/>
      <c r="AE19" s="45"/>
    </row>
    <row r="21" spans="1:31" x14ac:dyDescent="0.2">
      <c r="B21" s="622"/>
    </row>
    <row r="22" spans="1:31" x14ac:dyDescent="0.2">
      <c r="B22" s="622"/>
    </row>
  </sheetData>
  <mergeCells count="2">
    <mergeCell ref="B9:C9"/>
    <mergeCell ref="B10:C10"/>
  </mergeCells>
  <hyperlinks>
    <hyperlink ref="D1" location="ER!A1" display="ER"/>
  </hyperlinks>
  <pageMargins left="0.92" right="0.49" top="1.0629921259842521" bottom="0.74803149606299213" header="0.51181102362204722" footer="0.31496062992125984"/>
  <pageSetup paperSize="9" scale="80"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tabColor rgb="FF002060"/>
  </sheetPr>
  <dimension ref="A1:AG48"/>
  <sheetViews>
    <sheetView showGridLines="0" topLeftCell="A19" zoomScaleNormal="100" workbookViewId="0">
      <selection activeCell="A19" sqref="A1:XFD1048576"/>
    </sheetView>
  </sheetViews>
  <sheetFormatPr baseColWidth="10" defaultRowHeight="12.75" x14ac:dyDescent="0.2"/>
  <cols>
    <col min="1" max="1" width="45" style="218" customWidth="1"/>
    <col min="2" max="2" width="23" style="218" customWidth="1"/>
    <col min="3" max="3" width="23" style="527" customWidth="1"/>
    <col min="4" max="4" width="23" style="218" customWidth="1"/>
    <col min="5" max="5" width="18.140625" style="218" customWidth="1"/>
    <col min="6" max="6" width="19.5703125" style="218" customWidth="1"/>
    <col min="7" max="7" width="18.140625" style="218" customWidth="1"/>
    <col min="8" max="8" width="0" style="218" hidden="1" customWidth="1"/>
    <col min="9" max="33" width="11.42578125" style="218"/>
    <col min="34" max="16384" width="11.42578125" style="42"/>
  </cols>
  <sheetData>
    <row r="1" spans="1:33" s="693" customFormat="1" x14ac:dyDescent="0.2">
      <c r="A1" s="586" t="s">
        <v>809</v>
      </c>
      <c r="B1" s="690"/>
      <c r="C1" s="691"/>
      <c r="D1" s="690"/>
      <c r="E1" s="690"/>
      <c r="G1" s="690">
        <v>40</v>
      </c>
      <c r="H1" s="690"/>
      <c r="I1" s="692" t="s">
        <v>134</v>
      </c>
      <c r="J1" s="690"/>
      <c r="K1" s="690"/>
      <c r="L1" s="690"/>
      <c r="M1" s="690"/>
      <c r="N1" s="690"/>
      <c r="O1" s="690"/>
      <c r="P1" s="690"/>
      <c r="Q1" s="690"/>
      <c r="R1" s="690"/>
      <c r="S1" s="690"/>
      <c r="T1" s="690"/>
      <c r="U1" s="690"/>
      <c r="V1" s="690"/>
      <c r="W1" s="690"/>
      <c r="X1" s="690"/>
      <c r="Y1" s="690"/>
      <c r="Z1" s="690"/>
      <c r="AA1" s="690"/>
      <c r="AB1" s="690"/>
      <c r="AC1" s="690"/>
      <c r="AD1" s="690"/>
      <c r="AE1" s="690"/>
      <c r="AF1" s="690"/>
      <c r="AG1" s="690"/>
    </row>
    <row r="4" spans="1:33" ht="15" customHeight="1" x14ac:dyDescent="0.2"/>
    <row r="5" spans="1:33" ht="15" customHeight="1" x14ac:dyDescent="0.2"/>
    <row r="6" spans="1:33" ht="15" customHeight="1" x14ac:dyDescent="0.2"/>
    <row r="7" spans="1:33" x14ac:dyDescent="0.2">
      <c r="A7" s="777" t="s">
        <v>282</v>
      </c>
      <c r="B7" s="778"/>
      <c r="C7" s="779"/>
      <c r="D7" s="778"/>
      <c r="E7" s="778"/>
      <c r="F7" s="778"/>
      <c r="G7" s="778"/>
      <c r="H7" s="780"/>
      <c r="I7" s="45"/>
      <c r="J7" s="45"/>
      <c r="K7" s="45"/>
      <c r="L7" s="45"/>
      <c r="M7" s="45"/>
      <c r="N7" s="45"/>
      <c r="O7" s="45"/>
      <c r="P7" s="45"/>
      <c r="Q7" s="45"/>
      <c r="R7" s="45"/>
      <c r="S7" s="45"/>
      <c r="T7" s="45"/>
      <c r="U7" s="45"/>
      <c r="V7" s="45"/>
      <c r="W7" s="45"/>
      <c r="X7" s="45"/>
      <c r="Y7" s="45"/>
      <c r="Z7" s="45"/>
      <c r="AA7" s="45"/>
      <c r="AB7" s="45"/>
      <c r="AC7" s="45"/>
      <c r="AD7" s="45"/>
      <c r="AE7" s="45"/>
      <c r="AF7" s="45"/>
      <c r="AG7" s="45"/>
    </row>
    <row r="8" spans="1:33" x14ac:dyDescent="0.2">
      <c r="A8" s="1767" t="s">
        <v>1371</v>
      </c>
      <c r="B8" s="1768"/>
      <c r="C8" s="1768"/>
      <c r="D8" s="1768"/>
      <c r="E8" s="1768"/>
      <c r="F8" s="1768"/>
      <c r="G8" s="1768"/>
      <c r="H8" s="1769"/>
    </row>
    <row r="9" spans="1:33" s="671" customFormat="1" x14ac:dyDescent="0.2">
      <c r="A9" s="781"/>
      <c r="B9" s="361"/>
      <c r="C9" s="402"/>
      <c r="D9" s="361"/>
      <c r="E9" s="361"/>
      <c r="F9" s="361"/>
      <c r="G9" s="361"/>
      <c r="H9" s="782"/>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row>
    <row r="10" spans="1:33" s="671" customFormat="1" x14ac:dyDescent="0.2">
      <c r="A10" s="781" t="s">
        <v>159</v>
      </c>
      <c r="B10" s="361"/>
      <c r="C10" s="402"/>
      <c r="D10" s="361"/>
      <c r="E10" s="361"/>
      <c r="F10" s="361"/>
      <c r="G10" s="361"/>
      <c r="H10" s="782"/>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row>
    <row r="11" spans="1:33" s="671" customFormat="1" x14ac:dyDescent="0.2">
      <c r="A11" s="781"/>
      <c r="B11" s="361"/>
      <c r="C11" s="402"/>
      <c r="D11" s="361"/>
      <c r="E11" s="361"/>
      <c r="F11" s="361"/>
      <c r="G11" s="361"/>
      <c r="H11" s="782"/>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row>
    <row r="12" spans="1:33" s="671" customFormat="1" ht="13.5" thickBot="1" x14ac:dyDescent="0.25">
      <c r="A12" s="783" t="s">
        <v>215</v>
      </c>
      <c r="B12" s="361"/>
      <c r="C12" s="784"/>
      <c r="D12" s="672"/>
      <c r="E12" s="672"/>
      <c r="F12" s="673"/>
      <c r="G12" s="361"/>
      <c r="H12" s="782"/>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row>
    <row r="13" spans="1:33" s="671" customFormat="1" ht="15.75" customHeight="1" thickBot="1" x14ac:dyDescent="0.25">
      <c r="A13" s="1770" t="s">
        <v>946</v>
      </c>
      <c r="B13" s="1232"/>
      <c r="C13" s="1234">
        <v>2021</v>
      </c>
      <c r="D13" s="1233"/>
      <c r="E13" s="674"/>
      <c r="F13" s="676">
        <v>2020</v>
      </c>
      <c r="G13" s="675"/>
      <c r="H13" s="782"/>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row>
    <row r="14" spans="1:33" s="671" customFormat="1" ht="13.5" thickBot="1" x14ac:dyDescent="0.25">
      <c r="A14" s="1771"/>
      <c r="B14" s="676" t="s">
        <v>160</v>
      </c>
      <c r="C14" s="676" t="s">
        <v>161</v>
      </c>
      <c r="D14" s="676" t="s">
        <v>3</v>
      </c>
      <c r="E14" s="676" t="s">
        <v>160</v>
      </c>
      <c r="F14" s="680" t="s">
        <v>161</v>
      </c>
      <c r="G14" s="676" t="s">
        <v>3</v>
      </c>
      <c r="H14" s="782"/>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row>
    <row r="15" spans="1:33" s="671" customFormat="1" ht="13.5" thickBot="1" x14ac:dyDescent="0.25">
      <c r="A15" s="785" t="s">
        <v>162</v>
      </c>
      <c r="B15" s="681">
        <v>126091885</v>
      </c>
      <c r="C15" s="681">
        <v>41048991</v>
      </c>
      <c r="D15" s="681">
        <v>167140876</v>
      </c>
      <c r="E15" s="681">
        <v>0</v>
      </c>
      <c r="F15" s="682">
        <v>0</v>
      </c>
      <c r="G15" s="683">
        <v>0</v>
      </c>
      <c r="H15" s="782"/>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row>
    <row r="16" spans="1:33" s="671" customFormat="1" ht="13.5" thickBot="1" x14ac:dyDescent="0.25">
      <c r="A16" s="785" t="s">
        <v>163</v>
      </c>
      <c r="B16" s="681">
        <v>1855181777</v>
      </c>
      <c r="C16" s="681">
        <v>107142875</v>
      </c>
      <c r="D16" s="681">
        <v>1962324652</v>
      </c>
      <c r="E16" s="681">
        <v>0</v>
      </c>
      <c r="F16" s="682">
        <v>0</v>
      </c>
      <c r="G16" s="683">
        <v>0</v>
      </c>
      <c r="H16" s="782"/>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row>
    <row r="17" spans="1:33" s="671" customFormat="1" ht="13.5" thickBot="1" x14ac:dyDescent="0.25">
      <c r="A17" s="785" t="s">
        <v>164</v>
      </c>
      <c r="B17" s="681">
        <v>0</v>
      </c>
      <c r="C17" s="681">
        <v>433658675</v>
      </c>
      <c r="D17" s="681">
        <v>433658675</v>
      </c>
      <c r="E17" s="681">
        <v>0</v>
      </c>
      <c r="F17" s="682">
        <v>0</v>
      </c>
      <c r="G17" s="683">
        <v>0</v>
      </c>
      <c r="H17" s="782"/>
      <c r="I17" s="246"/>
      <c r="J17" s="246"/>
      <c r="K17" s="246"/>
      <c r="L17" s="246"/>
      <c r="M17" s="246"/>
      <c r="N17" s="246"/>
      <c r="O17" s="246"/>
      <c r="P17" s="246"/>
      <c r="Q17" s="246"/>
      <c r="R17" s="246"/>
      <c r="S17" s="246"/>
      <c r="T17" s="246"/>
      <c r="U17" s="246"/>
      <c r="V17" s="246"/>
      <c r="W17" s="246"/>
      <c r="X17" s="246"/>
      <c r="Y17" s="246"/>
      <c r="Z17" s="246"/>
      <c r="AA17" s="246"/>
      <c r="AB17" s="246"/>
      <c r="AC17" s="246"/>
      <c r="AD17" s="246"/>
      <c r="AE17" s="246"/>
      <c r="AF17" s="246"/>
      <c r="AG17" s="246"/>
    </row>
    <row r="18" spans="1:33" s="671" customFormat="1" ht="13.5" thickBot="1" x14ac:dyDescent="0.25">
      <c r="A18" s="785" t="s">
        <v>165</v>
      </c>
      <c r="B18" s="681">
        <v>1780802337</v>
      </c>
      <c r="C18" s="681">
        <v>0</v>
      </c>
      <c r="D18" s="681">
        <v>1780802337</v>
      </c>
      <c r="E18" s="681">
        <v>0</v>
      </c>
      <c r="F18" s="682">
        <v>0</v>
      </c>
      <c r="G18" s="683">
        <v>0</v>
      </c>
      <c r="H18" s="78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row>
    <row r="19" spans="1:33" s="671" customFormat="1" ht="13.5" thickBot="1" x14ac:dyDescent="0.25">
      <c r="A19" s="785" t="s">
        <v>166</v>
      </c>
      <c r="B19" s="681">
        <v>0</v>
      </c>
      <c r="C19" s="681">
        <v>459347295</v>
      </c>
      <c r="D19" s="681">
        <v>459347295</v>
      </c>
      <c r="E19" s="681">
        <v>6012849746</v>
      </c>
      <c r="F19" s="1549">
        <v>770437504</v>
      </c>
      <c r="G19" s="683">
        <v>6783287250</v>
      </c>
      <c r="H19" s="782"/>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c r="AF19" s="246"/>
      <c r="AG19" s="246"/>
    </row>
    <row r="20" spans="1:33" s="671" customFormat="1" ht="13.5" thickBot="1" x14ac:dyDescent="0.25">
      <c r="A20" s="785" t="s">
        <v>167</v>
      </c>
      <c r="B20" s="681">
        <v>0</v>
      </c>
      <c r="C20" s="681">
        <v>0</v>
      </c>
      <c r="D20" s="681">
        <v>0</v>
      </c>
      <c r="E20" s="681">
        <v>0</v>
      </c>
      <c r="F20" s="682">
        <v>0</v>
      </c>
      <c r="G20" s="683">
        <v>0</v>
      </c>
      <c r="H20" s="782"/>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row>
    <row r="21" spans="1:33" s="671" customFormat="1" ht="13.5" thickBot="1" x14ac:dyDescent="0.25">
      <c r="A21" s="785" t="s">
        <v>168</v>
      </c>
      <c r="B21" s="681">
        <v>0</v>
      </c>
      <c r="C21" s="681">
        <v>225756257</v>
      </c>
      <c r="D21" s="681">
        <v>225756257</v>
      </c>
      <c r="E21" s="681">
        <v>0</v>
      </c>
      <c r="F21" s="682">
        <v>226895674</v>
      </c>
      <c r="G21" s="683">
        <v>226895674</v>
      </c>
      <c r="H21" s="782"/>
      <c r="I21" s="246"/>
      <c r="J21" s="246"/>
      <c r="K21" s="246"/>
      <c r="L21" s="246"/>
      <c r="M21" s="246"/>
      <c r="N21" s="246"/>
      <c r="O21" s="246"/>
      <c r="P21" s="246"/>
      <c r="Q21" s="246"/>
      <c r="R21" s="246"/>
      <c r="S21" s="246"/>
      <c r="T21" s="246"/>
      <c r="U21" s="246"/>
      <c r="V21" s="246"/>
      <c r="W21" s="246"/>
      <c r="X21" s="246"/>
      <c r="Y21" s="246"/>
      <c r="Z21" s="246"/>
      <c r="AA21" s="246"/>
      <c r="AB21" s="246"/>
      <c r="AC21" s="246"/>
      <c r="AD21" s="246"/>
      <c r="AE21" s="246"/>
      <c r="AF21" s="246"/>
      <c r="AG21" s="246"/>
    </row>
    <row r="22" spans="1:33" s="671" customFormat="1" ht="13.5" thickBot="1" x14ac:dyDescent="0.25">
      <c r="A22" s="785" t="s">
        <v>169</v>
      </c>
      <c r="B22" s="681">
        <v>0</v>
      </c>
      <c r="C22" s="681">
        <v>828287380</v>
      </c>
      <c r="D22" s="681">
        <v>828287380</v>
      </c>
      <c r="E22" s="681">
        <v>0</v>
      </c>
      <c r="F22" s="682">
        <v>0</v>
      </c>
      <c r="G22" s="683">
        <v>0</v>
      </c>
      <c r="H22" s="782"/>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row>
    <row r="23" spans="1:33" s="671" customFormat="1" ht="13.5" thickBot="1" x14ac:dyDescent="0.25">
      <c r="A23" s="785" t="s">
        <v>170</v>
      </c>
      <c r="B23" s="681">
        <v>0</v>
      </c>
      <c r="C23" s="681">
        <v>298432986</v>
      </c>
      <c r="D23" s="681">
        <v>298432986</v>
      </c>
      <c r="E23" s="681">
        <v>0</v>
      </c>
      <c r="F23" s="1549">
        <v>262417803</v>
      </c>
      <c r="G23" s="683">
        <v>262417803</v>
      </c>
      <c r="H23" s="782"/>
      <c r="I23" s="246"/>
      <c r="J23" s="246"/>
      <c r="K23" s="246"/>
      <c r="L23" s="246"/>
      <c r="M23" s="246"/>
      <c r="N23" s="246"/>
      <c r="O23" s="246"/>
      <c r="P23" s="246"/>
      <c r="Q23" s="246"/>
      <c r="R23" s="246"/>
      <c r="S23" s="246"/>
      <c r="T23" s="246"/>
      <c r="U23" s="246"/>
      <c r="V23" s="246"/>
      <c r="W23" s="246"/>
      <c r="X23" s="246"/>
      <c r="Y23" s="246"/>
      <c r="Z23" s="246"/>
      <c r="AA23" s="246"/>
      <c r="AB23" s="246"/>
      <c r="AC23" s="246"/>
      <c r="AD23" s="246"/>
      <c r="AE23" s="246"/>
      <c r="AF23" s="246"/>
      <c r="AG23" s="246"/>
    </row>
    <row r="24" spans="1:33" s="671" customFormat="1" ht="13.5" thickBot="1" x14ac:dyDescent="0.25">
      <c r="A24" s="785" t="s">
        <v>944</v>
      </c>
      <c r="B24" s="681">
        <v>844751439</v>
      </c>
      <c r="C24" s="681">
        <v>0</v>
      </c>
      <c r="D24" s="681">
        <v>844751439</v>
      </c>
      <c r="E24" s="681">
        <v>0</v>
      </c>
      <c r="F24" s="682">
        <v>0</v>
      </c>
      <c r="G24" s="683">
        <v>0</v>
      </c>
      <c r="H24" s="782"/>
      <c r="I24" s="246"/>
      <c r="J24" s="246"/>
      <c r="K24" s="246"/>
      <c r="L24" s="246"/>
      <c r="M24" s="246"/>
      <c r="N24" s="246"/>
      <c r="O24" s="246"/>
      <c r="P24" s="246"/>
      <c r="Q24" s="246"/>
      <c r="R24" s="246"/>
      <c r="S24" s="246"/>
      <c r="T24" s="246"/>
      <c r="U24" s="246"/>
      <c r="V24" s="246"/>
      <c r="W24" s="246"/>
      <c r="X24" s="246"/>
      <c r="Y24" s="246"/>
      <c r="Z24" s="246"/>
      <c r="AA24" s="246"/>
      <c r="AB24" s="246"/>
      <c r="AC24" s="246"/>
      <c r="AD24" s="246"/>
      <c r="AE24" s="246"/>
      <c r="AF24" s="246"/>
      <c r="AG24" s="246"/>
    </row>
    <row r="25" spans="1:33" s="671" customFormat="1" ht="13.5" thickBot="1" x14ac:dyDescent="0.25">
      <c r="A25" s="785" t="s">
        <v>171</v>
      </c>
      <c r="B25" s="681">
        <v>0</v>
      </c>
      <c r="C25" s="681">
        <v>128679455</v>
      </c>
      <c r="D25" s="681">
        <v>128679455</v>
      </c>
      <c r="E25" s="681">
        <v>0</v>
      </c>
      <c r="F25" s="1549">
        <v>0</v>
      </c>
      <c r="G25" s="683">
        <v>0</v>
      </c>
      <c r="H25" s="782"/>
      <c r="I25" s="246"/>
      <c r="J25" s="246"/>
      <c r="K25" s="246"/>
      <c r="L25" s="246"/>
      <c r="M25" s="246"/>
      <c r="N25" s="246"/>
      <c r="O25" s="246"/>
      <c r="P25" s="246"/>
      <c r="Q25" s="246"/>
      <c r="R25" s="246"/>
      <c r="S25" s="246"/>
      <c r="T25" s="246"/>
      <c r="U25" s="246"/>
      <c r="V25" s="246"/>
      <c r="W25" s="246"/>
      <c r="X25" s="246"/>
      <c r="Y25" s="246"/>
      <c r="Z25" s="246"/>
      <c r="AA25" s="246"/>
      <c r="AB25" s="246"/>
      <c r="AC25" s="246"/>
      <c r="AD25" s="246"/>
      <c r="AE25" s="246"/>
      <c r="AF25" s="246"/>
      <c r="AG25" s="246"/>
    </row>
    <row r="26" spans="1:33" s="671" customFormat="1" ht="13.5" thickBot="1" x14ac:dyDescent="0.25">
      <c r="A26" s="785" t="s">
        <v>172</v>
      </c>
      <c r="B26" s="681">
        <v>3623141523</v>
      </c>
      <c r="C26" s="681">
        <v>47597945</v>
      </c>
      <c r="D26" s="681">
        <v>3670739468</v>
      </c>
      <c r="E26" s="681">
        <v>2563450842</v>
      </c>
      <c r="F26" s="682">
        <v>4070782091</v>
      </c>
      <c r="G26" s="683">
        <v>6634232933</v>
      </c>
      <c r="H26" s="782"/>
      <c r="I26" s="246"/>
      <c r="J26" s="246"/>
      <c r="K26" s="246"/>
      <c r="L26" s="246"/>
      <c r="M26" s="246"/>
      <c r="N26" s="246"/>
      <c r="O26" s="246"/>
      <c r="P26" s="246"/>
      <c r="Q26" s="246"/>
      <c r="R26" s="246"/>
      <c r="S26" s="246"/>
      <c r="T26" s="246"/>
      <c r="U26" s="246"/>
      <c r="V26" s="246"/>
      <c r="W26" s="246"/>
      <c r="X26" s="246"/>
      <c r="Y26" s="246"/>
      <c r="Z26" s="246"/>
      <c r="AA26" s="246"/>
      <c r="AB26" s="246"/>
      <c r="AC26" s="246"/>
      <c r="AD26" s="246"/>
      <c r="AE26" s="246"/>
      <c r="AF26" s="246"/>
      <c r="AG26" s="246"/>
    </row>
    <row r="27" spans="1:33" s="671" customFormat="1" ht="26.25" thickBot="1" x14ac:dyDescent="0.25">
      <c r="A27" s="785" t="s">
        <v>173</v>
      </c>
      <c r="B27" s="681">
        <v>0</v>
      </c>
      <c r="C27" s="681">
        <v>528333334</v>
      </c>
      <c r="D27" s="681">
        <v>528333334</v>
      </c>
      <c r="E27" s="681">
        <v>339073504</v>
      </c>
      <c r="F27" s="1549">
        <v>647500002</v>
      </c>
      <c r="G27" s="683">
        <v>986573506</v>
      </c>
      <c r="H27" s="782"/>
      <c r="I27" s="246"/>
      <c r="J27" s="246"/>
      <c r="K27" s="246"/>
      <c r="L27" s="246"/>
      <c r="M27" s="246"/>
      <c r="N27" s="246"/>
      <c r="O27" s="246"/>
      <c r="P27" s="246"/>
      <c r="Q27" s="246"/>
      <c r="R27" s="246"/>
      <c r="S27" s="246"/>
      <c r="T27" s="246"/>
      <c r="U27" s="246"/>
      <c r="V27" s="246"/>
      <c r="W27" s="246"/>
      <c r="X27" s="246"/>
      <c r="Y27" s="246"/>
      <c r="Z27" s="246"/>
      <c r="AA27" s="246"/>
      <c r="AB27" s="246"/>
      <c r="AC27" s="246"/>
      <c r="AD27" s="246"/>
      <c r="AE27" s="246"/>
      <c r="AF27" s="246"/>
      <c r="AG27" s="246"/>
    </row>
    <row r="28" spans="1:33" s="671" customFormat="1" ht="13.5" thickBot="1" x14ac:dyDescent="0.25">
      <c r="A28" s="785" t="s">
        <v>174</v>
      </c>
      <c r="B28" s="681">
        <v>9219677687</v>
      </c>
      <c r="C28" s="685">
        <v>3024108881</v>
      </c>
      <c r="D28" s="681">
        <v>12243786568</v>
      </c>
      <c r="E28" s="681">
        <v>3347844242</v>
      </c>
      <c r="F28" s="684">
        <v>3050756462</v>
      </c>
      <c r="G28" s="683">
        <v>6398600704</v>
      </c>
      <c r="H28" s="782"/>
      <c r="I28" s="246"/>
      <c r="J28" s="246"/>
      <c r="K28" s="246"/>
      <c r="L28" s="246"/>
      <c r="M28" s="246"/>
      <c r="N28" s="246"/>
      <c r="O28" s="246"/>
      <c r="P28" s="246"/>
      <c r="Q28" s="246"/>
      <c r="R28" s="246"/>
      <c r="S28" s="246"/>
      <c r="T28" s="246"/>
      <c r="U28" s="246"/>
      <c r="V28" s="246"/>
      <c r="W28" s="246"/>
      <c r="X28" s="246"/>
      <c r="Y28" s="246"/>
      <c r="Z28" s="246"/>
      <c r="AA28" s="246"/>
      <c r="AB28" s="246"/>
      <c r="AC28" s="246"/>
      <c r="AD28" s="246"/>
      <c r="AE28" s="246"/>
      <c r="AF28" s="246"/>
      <c r="AG28" s="246"/>
    </row>
    <row r="29" spans="1:33" s="671" customFormat="1" ht="13.5" thickBot="1" x14ac:dyDescent="0.25">
      <c r="A29" s="785" t="s">
        <v>175</v>
      </c>
      <c r="B29" s="685">
        <v>589943031</v>
      </c>
      <c r="C29" s="681">
        <v>468709665</v>
      </c>
      <c r="D29" s="681">
        <v>1058652696</v>
      </c>
      <c r="E29" s="681">
        <v>570483867</v>
      </c>
      <c r="F29" s="684">
        <v>492572847</v>
      </c>
      <c r="G29" s="683">
        <v>1063056714</v>
      </c>
      <c r="H29" s="782"/>
      <c r="I29" s="246"/>
      <c r="J29" s="246"/>
      <c r="K29" s="246"/>
      <c r="L29" s="246"/>
      <c r="M29" s="246"/>
      <c r="N29" s="246"/>
      <c r="O29" s="246"/>
      <c r="P29" s="246"/>
      <c r="Q29" s="246"/>
      <c r="R29" s="246"/>
      <c r="S29" s="246"/>
      <c r="T29" s="246"/>
      <c r="U29" s="246"/>
      <c r="V29" s="246"/>
      <c r="W29" s="246"/>
      <c r="X29" s="246"/>
      <c r="Y29" s="246"/>
      <c r="Z29" s="246"/>
      <c r="AA29" s="246"/>
      <c r="AB29" s="246"/>
      <c r="AC29" s="246"/>
      <c r="AD29" s="246"/>
      <c r="AE29" s="246"/>
      <c r="AF29" s="246"/>
      <c r="AG29" s="246"/>
    </row>
    <row r="30" spans="1:33" s="671" customFormat="1" ht="13.5" thickBot="1" x14ac:dyDescent="0.25">
      <c r="A30" s="785" t="s">
        <v>176</v>
      </c>
      <c r="B30" s="681">
        <v>0</v>
      </c>
      <c r="C30" s="681">
        <v>0</v>
      </c>
      <c r="D30" s="681">
        <v>0</v>
      </c>
      <c r="E30" s="681">
        <v>0</v>
      </c>
      <c r="F30" s="682">
        <v>0</v>
      </c>
      <c r="G30" s="683">
        <v>0</v>
      </c>
      <c r="H30" s="782"/>
      <c r="I30" s="246"/>
      <c r="J30" s="246"/>
      <c r="K30" s="246"/>
      <c r="L30" s="246"/>
      <c r="M30" s="246"/>
      <c r="N30" s="246"/>
      <c r="O30" s="246"/>
      <c r="P30" s="246"/>
      <c r="Q30" s="246"/>
      <c r="R30" s="246"/>
      <c r="S30" s="246"/>
      <c r="T30" s="246"/>
      <c r="U30" s="246"/>
      <c r="V30" s="246"/>
      <c r="W30" s="246"/>
      <c r="X30" s="246"/>
      <c r="Y30" s="246"/>
      <c r="Z30" s="246"/>
      <c r="AA30" s="246"/>
      <c r="AB30" s="246"/>
      <c r="AC30" s="246"/>
      <c r="AD30" s="246"/>
      <c r="AE30" s="246"/>
      <c r="AF30" s="246"/>
      <c r="AG30" s="246"/>
    </row>
    <row r="31" spans="1:33" s="671" customFormat="1" ht="13.5" thickBot="1" x14ac:dyDescent="0.25">
      <c r="A31" s="785" t="s">
        <v>177</v>
      </c>
      <c r="B31" s="681">
        <v>48633118</v>
      </c>
      <c r="C31" s="681">
        <v>0</v>
      </c>
      <c r="D31" s="681">
        <v>48633118</v>
      </c>
      <c r="E31" s="681">
        <v>280153480</v>
      </c>
      <c r="F31" s="682">
        <v>0</v>
      </c>
      <c r="G31" s="683">
        <v>280153480</v>
      </c>
      <c r="H31" s="782"/>
      <c r="I31" s="246"/>
      <c r="J31" s="246"/>
      <c r="K31" s="246"/>
      <c r="L31" s="246"/>
      <c r="M31" s="246"/>
      <c r="N31" s="246"/>
      <c r="O31" s="246"/>
      <c r="P31" s="246"/>
      <c r="Q31" s="246"/>
      <c r="R31" s="246"/>
      <c r="S31" s="246"/>
      <c r="T31" s="246"/>
      <c r="U31" s="246"/>
      <c r="V31" s="246"/>
      <c r="W31" s="246"/>
      <c r="X31" s="246"/>
      <c r="Y31" s="246"/>
      <c r="Z31" s="246"/>
      <c r="AA31" s="246"/>
      <c r="AB31" s="246"/>
      <c r="AC31" s="246"/>
      <c r="AD31" s="246"/>
      <c r="AE31" s="246"/>
      <c r="AF31" s="246"/>
      <c r="AG31" s="246"/>
    </row>
    <row r="32" spans="1:33" s="671" customFormat="1" ht="13.5" thickBot="1" x14ac:dyDescent="0.25">
      <c r="A32" s="785" t="s">
        <v>178</v>
      </c>
      <c r="B32" s="681">
        <v>0</v>
      </c>
      <c r="C32" s="685">
        <v>0</v>
      </c>
      <c r="D32" s="681">
        <v>0</v>
      </c>
      <c r="E32" s="681">
        <v>0</v>
      </c>
      <c r="F32" s="682">
        <v>2349453</v>
      </c>
      <c r="G32" s="683">
        <v>2349453</v>
      </c>
      <c r="H32" s="782"/>
      <c r="I32" s="246"/>
      <c r="J32" s="246"/>
      <c r="K32" s="246"/>
      <c r="L32" s="246"/>
      <c r="M32" s="246"/>
      <c r="N32" s="246"/>
      <c r="O32" s="246"/>
      <c r="P32" s="246"/>
      <c r="Q32" s="246"/>
      <c r="R32" s="246"/>
      <c r="S32" s="246"/>
      <c r="T32" s="246"/>
      <c r="U32" s="246"/>
      <c r="V32" s="246"/>
      <c r="W32" s="246"/>
      <c r="X32" s="246"/>
      <c r="Y32" s="246"/>
      <c r="Z32" s="246"/>
      <c r="AA32" s="246"/>
      <c r="AB32" s="246"/>
      <c r="AC32" s="246"/>
      <c r="AD32" s="246"/>
      <c r="AE32" s="246"/>
      <c r="AF32" s="246"/>
      <c r="AG32" s="246"/>
    </row>
    <row r="33" spans="1:33" s="671" customFormat="1" ht="12.75" customHeight="1" thickBot="1" x14ac:dyDescent="0.25">
      <c r="A33" s="785" t="s">
        <v>1301</v>
      </c>
      <c r="B33" s="681">
        <v>0</v>
      </c>
      <c r="C33" s="681">
        <v>0</v>
      </c>
      <c r="D33" s="681">
        <v>0</v>
      </c>
      <c r="E33" s="681">
        <v>0</v>
      </c>
      <c r="F33" s="682">
        <v>0</v>
      </c>
      <c r="G33" s="683">
        <v>0</v>
      </c>
      <c r="H33" s="782"/>
      <c r="I33" s="246"/>
      <c r="J33" s="246"/>
      <c r="K33" s="246"/>
      <c r="L33" s="246"/>
      <c r="M33" s="246"/>
      <c r="N33" s="246"/>
      <c r="O33" s="246"/>
      <c r="P33" s="246"/>
      <c r="Q33" s="246"/>
      <c r="R33" s="246"/>
      <c r="S33" s="246"/>
      <c r="T33" s="246"/>
      <c r="U33" s="246"/>
      <c r="V33" s="246"/>
      <c r="W33" s="246"/>
      <c r="X33" s="246"/>
      <c r="Y33" s="246"/>
      <c r="Z33" s="246"/>
      <c r="AA33" s="246"/>
      <c r="AB33" s="246"/>
      <c r="AC33" s="246"/>
      <c r="AD33" s="246"/>
      <c r="AE33" s="246"/>
      <c r="AF33" s="246"/>
      <c r="AG33" s="246"/>
    </row>
    <row r="34" spans="1:33" s="671" customFormat="1" ht="13.5" thickBot="1" x14ac:dyDescent="0.25">
      <c r="A34" s="785" t="s">
        <v>782</v>
      </c>
      <c r="B34" s="681">
        <v>0</v>
      </c>
      <c r="C34" s="681">
        <v>900000000</v>
      </c>
      <c r="D34" s="681">
        <v>900000000</v>
      </c>
      <c r="E34" s="681">
        <v>0</v>
      </c>
      <c r="F34" s="682">
        <v>0</v>
      </c>
      <c r="G34" s="683">
        <v>0</v>
      </c>
      <c r="H34" s="782"/>
      <c r="I34" s="246"/>
      <c r="J34" s="246"/>
      <c r="K34" s="246"/>
      <c r="L34" s="246"/>
      <c r="M34" s="246"/>
      <c r="N34" s="246"/>
      <c r="O34" s="246"/>
      <c r="P34" s="246"/>
      <c r="Q34" s="246"/>
      <c r="R34" s="246"/>
      <c r="S34" s="246"/>
      <c r="T34" s="246"/>
      <c r="U34" s="246"/>
      <c r="V34" s="246"/>
      <c r="W34" s="246"/>
      <c r="X34" s="246"/>
      <c r="Y34" s="246"/>
      <c r="Z34" s="246"/>
      <c r="AA34" s="246"/>
      <c r="AB34" s="246"/>
      <c r="AC34" s="246"/>
      <c r="AD34" s="246"/>
      <c r="AE34" s="246"/>
      <c r="AF34" s="246"/>
      <c r="AG34" s="246"/>
    </row>
    <row r="35" spans="1:33" s="671" customFormat="1" ht="13.5" thickBot="1" x14ac:dyDescent="0.25">
      <c r="A35" s="785" t="s">
        <v>179</v>
      </c>
      <c r="B35" s="681">
        <v>0</v>
      </c>
      <c r="C35" s="681">
        <v>0</v>
      </c>
      <c r="D35" s="681">
        <v>0</v>
      </c>
      <c r="E35" s="681">
        <v>0</v>
      </c>
      <c r="F35" s="682">
        <v>0</v>
      </c>
      <c r="G35" s="683">
        <v>0</v>
      </c>
      <c r="H35" s="782"/>
      <c r="I35" s="246"/>
      <c r="J35" s="246"/>
      <c r="K35" s="246"/>
      <c r="L35" s="246"/>
      <c r="M35" s="246"/>
      <c r="N35" s="246"/>
      <c r="O35" s="246"/>
      <c r="P35" s="246"/>
      <c r="Q35" s="246"/>
      <c r="R35" s="246"/>
      <c r="S35" s="246"/>
      <c r="T35" s="246"/>
      <c r="U35" s="246"/>
      <c r="V35" s="246"/>
      <c r="W35" s="246"/>
      <c r="X35" s="246"/>
      <c r="Y35" s="246"/>
      <c r="Z35" s="246"/>
      <c r="AA35" s="246"/>
      <c r="AB35" s="246"/>
      <c r="AC35" s="246"/>
      <c r="AD35" s="246"/>
      <c r="AE35" s="246"/>
      <c r="AF35" s="246"/>
      <c r="AG35" s="246"/>
    </row>
    <row r="36" spans="1:33" s="671" customFormat="1" ht="13.5" thickBot="1" x14ac:dyDescent="0.25">
      <c r="A36" s="785" t="s">
        <v>954</v>
      </c>
      <c r="B36" s="681">
        <v>0</v>
      </c>
      <c r="C36" s="685">
        <v>3206411035</v>
      </c>
      <c r="D36" s="681">
        <v>3206411035</v>
      </c>
      <c r="E36" s="681">
        <v>0</v>
      </c>
      <c r="F36" s="682">
        <v>0</v>
      </c>
      <c r="G36" s="683">
        <v>0</v>
      </c>
      <c r="H36" s="782"/>
      <c r="I36" s="246"/>
      <c r="J36" s="246"/>
      <c r="K36" s="246"/>
      <c r="L36" s="246"/>
      <c r="M36" s="246"/>
      <c r="N36" s="246"/>
      <c r="O36" s="246"/>
      <c r="P36" s="246"/>
      <c r="Q36" s="246"/>
      <c r="R36" s="246"/>
      <c r="S36" s="246"/>
      <c r="T36" s="246"/>
      <c r="U36" s="246"/>
      <c r="V36" s="246"/>
      <c r="W36" s="246"/>
      <c r="X36" s="246"/>
      <c r="Y36" s="246"/>
      <c r="Z36" s="246"/>
      <c r="AA36" s="246"/>
      <c r="AB36" s="246"/>
      <c r="AC36" s="246"/>
      <c r="AD36" s="246"/>
      <c r="AE36" s="246"/>
      <c r="AF36" s="246"/>
      <c r="AG36" s="246"/>
    </row>
    <row r="37" spans="1:33" s="671" customFormat="1" ht="13.5" thickBot="1" x14ac:dyDescent="0.25">
      <c r="A37" s="785" t="s">
        <v>945</v>
      </c>
      <c r="B37" s="685">
        <v>0</v>
      </c>
      <c r="C37" s="685">
        <v>18541149</v>
      </c>
      <c r="D37" s="681">
        <v>18541149</v>
      </c>
      <c r="E37" s="681">
        <v>0</v>
      </c>
      <c r="F37" s="682">
        <v>0</v>
      </c>
      <c r="G37" s="683">
        <v>0</v>
      </c>
      <c r="H37" s="782"/>
      <c r="I37" s="246"/>
      <c r="J37" s="246"/>
      <c r="K37" s="246"/>
      <c r="L37" s="246"/>
      <c r="M37" s="246"/>
      <c r="N37" s="246"/>
      <c r="O37" s="246"/>
      <c r="P37" s="246"/>
      <c r="Q37" s="246"/>
      <c r="R37" s="246"/>
      <c r="S37" s="246"/>
      <c r="T37" s="246"/>
      <c r="U37" s="246"/>
      <c r="V37" s="246"/>
      <c r="W37" s="246"/>
      <c r="X37" s="246"/>
      <c r="Y37" s="246"/>
      <c r="Z37" s="246"/>
      <c r="AA37" s="246"/>
      <c r="AB37" s="246"/>
      <c r="AC37" s="246"/>
      <c r="AD37" s="246"/>
      <c r="AE37" s="246"/>
      <c r="AF37" s="246"/>
      <c r="AG37" s="246"/>
    </row>
    <row r="38" spans="1:33" s="671" customFormat="1" x14ac:dyDescent="0.2">
      <c r="A38" s="787" t="s">
        <v>3</v>
      </c>
      <c r="B38" s="788">
        <v>18088222797</v>
      </c>
      <c r="C38" s="788">
        <v>10716055923</v>
      </c>
      <c r="D38" s="788">
        <v>28804278720</v>
      </c>
      <c r="E38" s="788">
        <v>13113855681</v>
      </c>
      <c r="F38" s="1550">
        <v>9523711836</v>
      </c>
      <c r="G38" s="788">
        <v>22637567517</v>
      </c>
      <c r="H38" s="789"/>
      <c r="I38" s="246"/>
      <c r="J38" s="246"/>
      <c r="K38" s="246"/>
      <c r="L38" s="246"/>
      <c r="M38" s="246"/>
      <c r="N38" s="246"/>
      <c r="O38" s="246"/>
      <c r="P38" s="246"/>
      <c r="Q38" s="246"/>
      <c r="R38" s="246"/>
      <c r="S38" s="246"/>
      <c r="T38" s="246"/>
      <c r="U38" s="246"/>
      <c r="V38" s="246"/>
      <c r="W38" s="246"/>
      <c r="X38" s="246"/>
      <c r="Y38" s="246"/>
      <c r="Z38" s="246"/>
      <c r="AA38" s="246"/>
      <c r="AB38" s="246"/>
      <c r="AC38" s="246"/>
      <c r="AD38" s="246"/>
      <c r="AE38" s="246"/>
      <c r="AF38" s="246"/>
      <c r="AG38" s="246"/>
    </row>
    <row r="39" spans="1:33" s="671" customFormat="1" x14ac:dyDescent="0.2">
      <c r="A39" s="1607" t="s">
        <v>1402</v>
      </c>
      <c r="B39" s="246"/>
      <c r="C39" s="670"/>
      <c r="D39" s="246"/>
      <c r="E39" s="246"/>
      <c r="F39" s="246"/>
      <c r="G39" s="1606"/>
      <c r="H39" s="246"/>
      <c r="I39" s="246"/>
      <c r="J39" s="246"/>
      <c r="K39" s="246"/>
      <c r="L39" s="246"/>
      <c r="M39" s="246"/>
      <c r="N39" s="246"/>
      <c r="O39" s="246"/>
      <c r="P39" s="246"/>
      <c r="Q39" s="246"/>
      <c r="R39" s="246"/>
      <c r="S39" s="246"/>
      <c r="T39" s="246"/>
      <c r="U39" s="246"/>
      <c r="V39" s="246"/>
      <c r="W39" s="246"/>
      <c r="X39" s="246"/>
      <c r="Y39" s="246"/>
      <c r="Z39" s="246"/>
      <c r="AA39" s="246"/>
      <c r="AB39" s="246"/>
      <c r="AC39" s="246"/>
      <c r="AD39" s="246"/>
      <c r="AE39" s="246"/>
      <c r="AF39" s="246"/>
      <c r="AG39" s="246"/>
    </row>
    <row r="40" spans="1:33" s="671" customFormat="1" x14ac:dyDescent="0.2">
      <c r="A40" s="246"/>
      <c r="B40" s="246"/>
      <c r="C40" s="670"/>
      <c r="D40" s="246"/>
      <c r="E40" s="246"/>
      <c r="F40" s="1553"/>
      <c r="G40" s="246"/>
      <c r="H40" s="246"/>
      <c r="I40" s="246"/>
      <c r="J40" s="246"/>
      <c r="K40" s="246"/>
      <c r="L40" s="246"/>
      <c r="M40" s="246"/>
      <c r="N40" s="246"/>
      <c r="O40" s="246"/>
      <c r="P40" s="246"/>
      <c r="Q40" s="246"/>
      <c r="R40" s="246"/>
      <c r="S40" s="246"/>
      <c r="T40" s="246"/>
      <c r="U40" s="246"/>
      <c r="V40" s="246"/>
      <c r="W40" s="246"/>
      <c r="X40" s="246"/>
      <c r="Y40" s="246"/>
      <c r="Z40" s="246"/>
      <c r="AA40" s="246"/>
      <c r="AB40" s="246"/>
      <c r="AC40" s="246"/>
      <c r="AD40" s="246"/>
      <c r="AE40" s="246"/>
      <c r="AF40" s="246"/>
      <c r="AG40" s="246"/>
    </row>
    <row r="41" spans="1:33" s="671" customFormat="1" x14ac:dyDescent="0.2">
      <c r="A41" s="246"/>
      <c r="B41" s="246"/>
      <c r="C41" s="670"/>
      <c r="D41" s="1282"/>
      <c r="E41" s="246"/>
      <c r="F41" s="246"/>
      <c r="G41" s="246"/>
      <c r="H41" s="246"/>
      <c r="I41" s="246"/>
      <c r="J41" s="246"/>
      <c r="K41" s="246"/>
      <c r="L41" s="246"/>
      <c r="M41" s="246"/>
      <c r="N41" s="246"/>
      <c r="O41" s="246"/>
      <c r="P41" s="246"/>
      <c r="Q41" s="246"/>
      <c r="R41" s="246"/>
      <c r="S41" s="246"/>
      <c r="T41" s="246"/>
      <c r="U41" s="246"/>
      <c r="V41" s="246"/>
      <c r="W41" s="246"/>
      <c r="X41" s="246"/>
      <c r="Y41" s="246"/>
      <c r="Z41" s="246"/>
      <c r="AA41" s="246"/>
      <c r="AB41" s="246"/>
      <c r="AC41" s="246"/>
      <c r="AD41" s="246"/>
      <c r="AE41" s="246"/>
      <c r="AF41" s="246"/>
      <c r="AG41" s="246"/>
    </row>
    <row r="42" spans="1:33" s="671" customFormat="1" x14ac:dyDescent="0.2">
      <c r="A42" s="246"/>
      <c r="B42" s="246"/>
      <c r="C42" s="670"/>
      <c r="D42" s="246"/>
      <c r="E42" s="246"/>
      <c r="F42" s="246"/>
      <c r="G42" s="246"/>
      <c r="H42" s="246"/>
      <c r="I42" s="246"/>
      <c r="J42" s="246"/>
      <c r="K42" s="246"/>
      <c r="L42" s="246"/>
      <c r="M42" s="246"/>
      <c r="N42" s="246"/>
      <c r="O42" s="246"/>
      <c r="P42" s="246"/>
      <c r="Q42" s="246"/>
      <c r="R42" s="246"/>
      <c r="S42" s="246"/>
      <c r="T42" s="246"/>
      <c r="U42" s="246"/>
      <c r="V42" s="246"/>
      <c r="W42" s="246"/>
      <c r="X42" s="246"/>
      <c r="Y42" s="246"/>
      <c r="Z42" s="246"/>
      <c r="AA42" s="246"/>
      <c r="AB42" s="246"/>
      <c r="AC42" s="246"/>
      <c r="AD42" s="246"/>
      <c r="AE42" s="246"/>
      <c r="AF42" s="246"/>
      <c r="AG42" s="246"/>
    </row>
    <row r="43" spans="1:33" s="671" customFormat="1" x14ac:dyDescent="0.2">
      <c r="A43" s="246"/>
      <c r="B43" s="246"/>
      <c r="C43" s="670"/>
      <c r="D43" s="246"/>
      <c r="E43" s="246"/>
      <c r="F43" s="246"/>
      <c r="G43" s="246"/>
      <c r="H43" s="246"/>
      <c r="I43" s="246"/>
      <c r="J43" s="246"/>
      <c r="K43" s="246"/>
      <c r="L43" s="246"/>
      <c r="M43" s="246"/>
      <c r="N43" s="246"/>
      <c r="O43" s="246"/>
      <c r="P43" s="246"/>
      <c r="Q43" s="246"/>
      <c r="R43" s="246"/>
      <c r="S43" s="246"/>
      <c r="T43" s="246"/>
      <c r="U43" s="246"/>
      <c r="V43" s="246"/>
      <c r="W43" s="246"/>
      <c r="X43" s="246"/>
      <c r="Y43" s="246"/>
      <c r="Z43" s="246"/>
      <c r="AA43" s="246"/>
      <c r="AB43" s="246"/>
      <c r="AC43" s="246"/>
      <c r="AD43" s="246"/>
      <c r="AE43" s="246"/>
      <c r="AF43" s="246"/>
      <c r="AG43" s="246"/>
    </row>
    <row r="44" spans="1:33" s="671" customFormat="1" x14ac:dyDescent="0.2">
      <c r="A44" s="246"/>
      <c r="B44" s="246"/>
      <c r="C44" s="670"/>
      <c r="D44" s="246"/>
      <c r="E44" s="246"/>
      <c r="F44" s="246"/>
      <c r="G44" s="246"/>
      <c r="H44" s="246"/>
      <c r="I44" s="246"/>
      <c r="J44" s="246"/>
      <c r="K44" s="246"/>
      <c r="L44" s="246"/>
      <c r="M44" s="246"/>
      <c r="N44" s="246"/>
      <c r="O44" s="246"/>
      <c r="P44" s="246"/>
      <c r="Q44" s="246"/>
      <c r="R44" s="246"/>
      <c r="S44" s="246"/>
      <c r="T44" s="246"/>
      <c r="U44" s="246"/>
      <c r="V44" s="246"/>
      <c r="W44" s="246"/>
      <c r="X44" s="246"/>
      <c r="Y44" s="246"/>
      <c r="Z44" s="246"/>
      <c r="AA44" s="246"/>
      <c r="AB44" s="246"/>
      <c r="AC44" s="246"/>
      <c r="AD44" s="246"/>
      <c r="AE44" s="246"/>
      <c r="AF44" s="246"/>
      <c r="AG44" s="246"/>
    </row>
    <row r="45" spans="1:33" s="671" customFormat="1" x14ac:dyDescent="0.2">
      <c r="A45" s="246"/>
      <c r="B45" s="246"/>
      <c r="C45" s="670"/>
      <c r="D45" s="246"/>
      <c r="E45" s="246"/>
      <c r="F45" s="246"/>
      <c r="G45" s="246"/>
      <c r="H45" s="246"/>
      <c r="I45" s="246"/>
      <c r="J45" s="246"/>
      <c r="K45" s="246"/>
      <c r="L45" s="246"/>
      <c r="M45" s="246"/>
      <c r="N45" s="246"/>
      <c r="O45" s="246"/>
      <c r="P45" s="246"/>
      <c r="Q45" s="246"/>
      <c r="R45" s="246"/>
      <c r="S45" s="246"/>
      <c r="T45" s="246"/>
      <c r="U45" s="246"/>
      <c r="V45" s="246"/>
      <c r="W45" s="246"/>
      <c r="X45" s="246"/>
      <c r="Y45" s="246"/>
      <c r="Z45" s="246"/>
      <c r="AA45" s="246"/>
      <c r="AB45" s="246"/>
      <c r="AC45" s="246"/>
      <c r="AD45" s="246"/>
      <c r="AE45" s="246"/>
      <c r="AF45" s="246"/>
      <c r="AG45" s="246"/>
    </row>
    <row r="46" spans="1:33" s="671" customFormat="1" x14ac:dyDescent="0.2">
      <c r="A46" s="246"/>
      <c r="B46" s="246"/>
      <c r="C46" s="670"/>
      <c r="D46" s="246"/>
      <c r="E46" s="246"/>
      <c r="F46" s="246"/>
      <c r="G46" s="246"/>
      <c r="H46" s="246"/>
      <c r="I46" s="246"/>
      <c r="J46" s="246"/>
      <c r="K46" s="246"/>
      <c r="L46" s="246"/>
      <c r="M46" s="246"/>
      <c r="N46" s="246"/>
      <c r="O46" s="246"/>
      <c r="P46" s="246"/>
      <c r="Q46" s="246"/>
      <c r="R46" s="246"/>
      <c r="S46" s="246"/>
      <c r="T46" s="246"/>
      <c r="U46" s="246"/>
      <c r="V46" s="246"/>
      <c r="W46" s="246"/>
      <c r="X46" s="246"/>
      <c r="Y46" s="246"/>
      <c r="Z46" s="246"/>
      <c r="AA46" s="246"/>
      <c r="AB46" s="246"/>
      <c r="AC46" s="246"/>
      <c r="AD46" s="246"/>
      <c r="AE46" s="246"/>
      <c r="AF46" s="246"/>
      <c r="AG46" s="246"/>
    </row>
    <row r="47" spans="1:33" s="678" customFormat="1" x14ac:dyDescent="0.2">
      <c r="A47" s="245"/>
      <c r="B47" s="245"/>
      <c r="C47" s="677"/>
      <c r="D47" s="245"/>
      <c r="E47" s="245"/>
      <c r="F47" s="245"/>
      <c r="G47" s="245"/>
      <c r="H47" s="245"/>
      <c r="I47" s="245"/>
      <c r="J47" s="245"/>
      <c r="K47" s="245"/>
      <c r="L47" s="245"/>
      <c r="M47" s="245"/>
      <c r="N47" s="245"/>
      <c r="O47" s="245"/>
      <c r="P47" s="245"/>
      <c r="Q47" s="245"/>
      <c r="R47" s="245"/>
      <c r="S47" s="245"/>
      <c r="T47" s="245"/>
      <c r="U47" s="245"/>
      <c r="V47" s="245"/>
      <c r="W47" s="245"/>
      <c r="X47" s="245"/>
      <c r="Y47" s="245"/>
      <c r="Z47" s="245"/>
      <c r="AA47" s="245"/>
      <c r="AB47" s="245"/>
      <c r="AC47" s="245"/>
      <c r="AD47" s="245"/>
      <c r="AE47" s="245"/>
      <c r="AF47" s="245"/>
      <c r="AG47" s="245"/>
    </row>
    <row r="48" spans="1:33" s="678" customFormat="1" x14ac:dyDescent="0.2">
      <c r="A48" s="245"/>
      <c r="B48" s="245"/>
      <c r="C48" s="677"/>
      <c r="D48" s="245"/>
      <c r="E48" s="245"/>
      <c r="F48" s="245"/>
      <c r="G48" s="245"/>
      <c r="H48" s="245"/>
      <c r="I48" s="245"/>
      <c r="J48" s="245"/>
      <c r="K48" s="245"/>
      <c r="L48" s="245"/>
      <c r="M48" s="245"/>
      <c r="N48" s="245"/>
      <c r="O48" s="245"/>
      <c r="P48" s="245"/>
      <c r="Q48" s="245"/>
      <c r="R48" s="245"/>
      <c r="S48" s="245"/>
      <c r="T48" s="245"/>
      <c r="U48" s="245"/>
      <c r="V48" s="245"/>
      <c r="W48" s="245"/>
      <c r="X48" s="245"/>
      <c r="Y48" s="245"/>
      <c r="Z48" s="245"/>
      <c r="AA48" s="245"/>
      <c r="AB48" s="245"/>
      <c r="AC48" s="245"/>
      <c r="AD48" s="245"/>
      <c r="AE48" s="245"/>
      <c r="AF48" s="245"/>
      <c r="AG48" s="245"/>
    </row>
  </sheetData>
  <mergeCells count="2">
    <mergeCell ref="A8:H8"/>
    <mergeCell ref="A13:A14"/>
  </mergeCells>
  <hyperlinks>
    <hyperlink ref="I1" location="ER!A1" display="ER"/>
  </hyperlinks>
  <pageMargins left="0.59055118110236227" right="0.23" top="0.98425196850393704" bottom="0.74803149606299213" header="0.31496062992125984" footer="0.31496062992125984"/>
  <pageSetup paperSize="9" scale="80" orientation="landscape"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tabColor rgb="FF002060"/>
  </sheetPr>
  <dimension ref="A1:X30"/>
  <sheetViews>
    <sheetView showGridLines="0" workbookViewId="0">
      <selection sqref="A1:XFD1048576"/>
    </sheetView>
  </sheetViews>
  <sheetFormatPr baseColWidth="10" defaultRowHeight="15" x14ac:dyDescent="0.25"/>
  <cols>
    <col min="1" max="1" width="59" style="2" customWidth="1"/>
    <col min="2" max="2" width="14.7109375" style="2" customWidth="1"/>
    <col min="3" max="3" width="15.7109375" style="2" customWidth="1"/>
    <col min="4" max="4" width="4.85546875" style="2" customWidth="1"/>
    <col min="5" max="5" width="37.42578125" style="2" customWidth="1"/>
    <col min="6" max="6" width="14.42578125" style="2" customWidth="1"/>
    <col min="7" max="7" width="14.5703125" style="2" customWidth="1"/>
    <col min="8" max="8" width="6.42578125" style="2" customWidth="1"/>
    <col min="9" max="9" width="12.7109375" style="2" bestFit="1" customWidth="1"/>
    <col min="10" max="20" width="11.42578125" style="2"/>
  </cols>
  <sheetData>
    <row r="1" spans="1:24" x14ac:dyDescent="0.25">
      <c r="A1" s="662" t="s">
        <v>809</v>
      </c>
    </row>
    <row r="3" spans="1:24" s="36" customFormat="1" x14ac:dyDescent="0.25">
      <c r="A3" s="2"/>
      <c r="B3" s="2"/>
      <c r="C3" s="2"/>
      <c r="D3" s="2"/>
      <c r="E3" s="2"/>
      <c r="F3" s="2"/>
      <c r="G3" s="2"/>
      <c r="H3" s="2"/>
      <c r="I3" s="2"/>
      <c r="J3" s="2"/>
      <c r="K3" s="2"/>
      <c r="L3" s="2"/>
      <c r="M3" s="2"/>
      <c r="N3" s="2"/>
      <c r="O3" s="2"/>
      <c r="P3" s="2"/>
      <c r="Q3" s="2"/>
      <c r="R3" s="2"/>
      <c r="S3" s="2"/>
      <c r="T3" s="2"/>
    </row>
    <row r="4" spans="1:24" s="36" customFormat="1" x14ac:dyDescent="0.25">
      <c r="A4" s="2"/>
      <c r="B4" s="2"/>
      <c r="C4" s="2"/>
      <c r="D4" s="2"/>
      <c r="E4" s="2"/>
      <c r="F4" s="2"/>
      <c r="G4" s="2">
        <v>41</v>
      </c>
      <c r="H4" s="2"/>
      <c r="I4" s="8" t="s">
        <v>134</v>
      </c>
      <c r="J4" s="2"/>
      <c r="K4" s="2"/>
      <c r="L4" s="2"/>
      <c r="M4" s="2"/>
      <c r="N4" s="2"/>
      <c r="O4" s="2"/>
      <c r="P4" s="2"/>
      <c r="Q4" s="2"/>
      <c r="R4" s="2"/>
      <c r="S4" s="2"/>
      <c r="T4" s="2"/>
    </row>
    <row r="5" spans="1:24" s="36" customFormat="1" x14ac:dyDescent="0.25">
      <c r="A5" s="2"/>
      <c r="B5" s="2"/>
      <c r="C5" s="2"/>
      <c r="D5" s="2"/>
      <c r="E5" s="2"/>
      <c r="F5" s="2"/>
      <c r="G5" s="2"/>
      <c r="H5" s="2"/>
      <c r="I5" s="2"/>
      <c r="J5" s="2"/>
      <c r="K5" s="2"/>
      <c r="L5" s="2"/>
      <c r="M5" s="2"/>
      <c r="N5" s="2"/>
      <c r="O5" s="2"/>
      <c r="P5" s="2"/>
      <c r="Q5" s="2"/>
      <c r="R5" s="2"/>
      <c r="S5" s="2"/>
      <c r="T5" s="2"/>
    </row>
    <row r="7" spans="1:24" s="170" customFormat="1" x14ac:dyDescent="0.25">
      <c r="A7" s="1772" t="s">
        <v>283</v>
      </c>
      <c r="B7" s="1773"/>
      <c r="C7" s="1773"/>
      <c r="D7" s="1773"/>
      <c r="E7" s="1773"/>
      <c r="F7" s="775"/>
      <c r="G7" s="776"/>
      <c r="H7" s="584"/>
      <c r="I7" s="584"/>
      <c r="J7" s="584"/>
      <c r="K7" s="584"/>
      <c r="L7" s="584"/>
      <c r="M7" s="584"/>
      <c r="N7" s="584"/>
      <c r="O7" s="584"/>
      <c r="P7" s="584"/>
      <c r="Q7" s="584"/>
      <c r="R7" s="584"/>
      <c r="S7" s="584"/>
      <c r="T7" s="584"/>
      <c r="U7" s="584"/>
      <c r="V7" s="584"/>
      <c r="W7" s="584"/>
      <c r="X7" s="584"/>
    </row>
    <row r="8" spans="1:24" s="170" customFormat="1" x14ac:dyDescent="0.25">
      <c r="A8" s="655" t="s">
        <v>1345</v>
      </c>
      <c r="B8" s="656"/>
      <c r="C8" s="656"/>
      <c r="D8" s="656"/>
      <c r="E8" s="656"/>
      <c r="F8" s="656"/>
      <c r="G8" s="657"/>
      <c r="H8" s="658"/>
      <c r="I8" s="584"/>
      <c r="J8" s="584"/>
      <c r="K8" s="584"/>
      <c r="L8" s="584"/>
      <c r="M8" s="584"/>
      <c r="N8" s="584"/>
      <c r="O8" s="584"/>
      <c r="P8" s="584"/>
      <c r="Q8" s="584"/>
      <c r="R8" s="584"/>
      <c r="S8" s="584"/>
      <c r="T8" s="584"/>
      <c r="U8" s="584"/>
      <c r="V8" s="584"/>
      <c r="W8" s="584"/>
      <c r="X8" s="584"/>
    </row>
    <row r="9" spans="1:24" s="170" customFormat="1" x14ac:dyDescent="0.25">
      <c r="A9" s="659" t="s">
        <v>1022</v>
      </c>
      <c r="B9" s="1774"/>
      <c r="C9" s="1774"/>
      <c r="D9" s="660"/>
      <c r="E9" s="660"/>
      <c r="F9" s="661"/>
      <c r="G9" s="599"/>
      <c r="H9" s="584"/>
      <c r="I9" s="584"/>
      <c r="J9" s="584"/>
      <c r="K9" s="584"/>
      <c r="L9" s="584"/>
      <c r="M9" s="584"/>
      <c r="N9" s="584"/>
      <c r="O9" s="584"/>
      <c r="P9" s="584"/>
      <c r="Q9" s="584"/>
      <c r="R9" s="584"/>
      <c r="S9" s="584"/>
      <c r="T9" s="584"/>
      <c r="U9" s="584"/>
      <c r="V9" s="584"/>
      <c r="W9" s="584"/>
      <c r="X9" s="584"/>
    </row>
    <row r="10" spans="1:24" x14ac:dyDescent="0.25">
      <c r="A10" s="643"/>
      <c r="B10" s="1379" t="s">
        <v>1340</v>
      </c>
      <c r="C10" s="1379" t="s">
        <v>1340</v>
      </c>
      <c r="D10" s="10"/>
      <c r="E10" s="10"/>
      <c r="F10" s="1379" t="s">
        <v>1340</v>
      </c>
      <c r="G10" s="1379" t="s">
        <v>1340</v>
      </c>
      <c r="U10" s="2"/>
      <c r="V10" s="2"/>
      <c r="W10" s="2"/>
      <c r="X10" s="2"/>
    </row>
    <row r="11" spans="1:24" x14ac:dyDescent="0.25">
      <c r="A11" s="667" t="s">
        <v>142</v>
      </c>
      <c r="B11" s="644">
        <v>2021</v>
      </c>
      <c r="C11" s="644">
        <v>2020</v>
      </c>
      <c r="D11" s="645"/>
      <c r="E11" s="668" t="s">
        <v>1048</v>
      </c>
      <c r="F11" s="644">
        <v>2021</v>
      </c>
      <c r="G11" s="1414">
        <v>2020</v>
      </c>
      <c r="U11" s="2"/>
      <c r="V11" s="2"/>
      <c r="W11" s="2"/>
      <c r="X11" s="2"/>
    </row>
    <row r="12" spans="1:24" x14ac:dyDescent="0.25">
      <c r="A12" s="646" t="s">
        <v>1045</v>
      </c>
      <c r="B12" s="465">
        <v>467195988</v>
      </c>
      <c r="C12" s="465">
        <v>1025960454</v>
      </c>
      <c r="D12" s="647"/>
      <c r="E12" s="549" t="s">
        <v>847</v>
      </c>
      <c r="F12" s="465">
        <v>-318513082</v>
      </c>
      <c r="G12" s="1554">
        <v>-120833483</v>
      </c>
      <c r="U12" s="2"/>
      <c r="V12" s="2"/>
      <c r="W12" s="2"/>
      <c r="X12" s="2"/>
    </row>
    <row r="13" spans="1:24" x14ac:dyDescent="0.25">
      <c r="A13" s="669" t="s">
        <v>1316</v>
      </c>
      <c r="B13" s="464">
        <v>0</v>
      </c>
      <c r="C13" s="465">
        <v>4901099820</v>
      </c>
      <c r="D13" s="647"/>
      <c r="E13" s="549" t="s">
        <v>1047</v>
      </c>
      <c r="F13" s="465">
        <v>-376582380</v>
      </c>
      <c r="G13" s="1554">
        <v>-376582380</v>
      </c>
      <c r="I13" s="25"/>
      <c r="U13" s="2"/>
      <c r="V13" s="2"/>
      <c r="W13" s="2"/>
      <c r="X13" s="2"/>
    </row>
    <row r="14" spans="1:24" x14ac:dyDescent="0.25">
      <c r="A14" s="669" t="s">
        <v>951</v>
      </c>
      <c r="B14" s="465">
        <v>1333727203</v>
      </c>
      <c r="C14" s="465">
        <v>950655449</v>
      </c>
      <c r="D14" s="647"/>
      <c r="E14" s="549" t="s">
        <v>952</v>
      </c>
      <c r="F14" s="465">
        <v>-30137812</v>
      </c>
      <c r="G14" s="1554">
        <v>-59318265</v>
      </c>
      <c r="U14" s="2"/>
      <c r="V14" s="2"/>
      <c r="W14" s="2"/>
      <c r="X14" s="2"/>
    </row>
    <row r="15" spans="1:24" x14ac:dyDescent="0.25">
      <c r="A15" s="669" t="s">
        <v>1046</v>
      </c>
      <c r="B15" s="464">
        <v>0</v>
      </c>
      <c r="C15" s="465">
        <v>2246616069</v>
      </c>
      <c r="D15" s="647"/>
      <c r="E15" s="549" t="s">
        <v>953</v>
      </c>
      <c r="F15" s="465">
        <v>-314735000</v>
      </c>
      <c r="G15" s="1555">
        <v>0</v>
      </c>
      <c r="U15" s="2"/>
      <c r="V15" s="2"/>
      <c r="W15" s="2"/>
      <c r="X15" s="2"/>
    </row>
    <row r="16" spans="1:24" s="36" customFormat="1" x14ac:dyDescent="0.25">
      <c r="A16" s="648"/>
      <c r="B16" s="464"/>
      <c r="C16" s="465"/>
      <c r="D16" s="647"/>
      <c r="E16" s="549" t="s">
        <v>1049</v>
      </c>
      <c r="F16" s="464">
        <v>0</v>
      </c>
      <c r="G16" s="1554">
        <v>-600000000</v>
      </c>
      <c r="H16" s="2"/>
      <c r="I16" s="2"/>
      <c r="J16" s="2"/>
      <c r="K16" s="2"/>
      <c r="L16" s="2"/>
      <c r="M16" s="2"/>
      <c r="N16" s="2"/>
      <c r="O16" s="2"/>
      <c r="P16" s="2"/>
      <c r="Q16" s="2"/>
      <c r="R16" s="2"/>
      <c r="S16" s="2"/>
      <c r="T16" s="2"/>
      <c r="U16" s="2"/>
      <c r="V16" s="2"/>
      <c r="W16" s="2"/>
      <c r="X16" s="2"/>
    </row>
    <row r="17" spans="1:24" s="36" customFormat="1" x14ac:dyDescent="0.25">
      <c r="A17" s="648"/>
      <c r="B17" s="464"/>
      <c r="C17" s="465"/>
      <c r="D17" s="647"/>
      <c r="E17" s="549" t="s">
        <v>1325</v>
      </c>
      <c r="F17" s="464">
        <v>0</v>
      </c>
      <c r="G17" s="1554">
        <v>0</v>
      </c>
      <c r="H17" s="2"/>
      <c r="I17" s="2"/>
      <c r="J17" s="2"/>
      <c r="K17" s="2"/>
      <c r="L17" s="2"/>
      <c r="M17" s="2"/>
      <c r="N17" s="2"/>
      <c r="O17" s="2"/>
      <c r="P17" s="2"/>
      <c r="Q17" s="2"/>
      <c r="R17" s="2"/>
      <c r="S17" s="2"/>
      <c r="T17" s="2"/>
      <c r="U17" s="2"/>
      <c r="V17" s="2"/>
      <c r="W17" s="2"/>
      <c r="X17" s="2"/>
    </row>
    <row r="18" spans="1:24" s="36" customFormat="1" x14ac:dyDescent="0.25">
      <c r="A18" s="648"/>
      <c r="B18" s="464"/>
      <c r="C18" s="465"/>
      <c r="D18" s="647"/>
      <c r="E18" s="549" t="s">
        <v>1050</v>
      </c>
      <c r="F18" s="464">
        <v>0</v>
      </c>
      <c r="G18" s="1554">
        <v>-515061263</v>
      </c>
      <c r="H18" s="2"/>
      <c r="I18" s="2"/>
      <c r="J18" s="2"/>
      <c r="K18" s="2"/>
      <c r="L18" s="2"/>
      <c r="M18" s="2"/>
      <c r="N18" s="2"/>
      <c r="O18" s="2"/>
      <c r="P18" s="2"/>
      <c r="Q18" s="2"/>
      <c r="R18" s="2"/>
      <c r="S18" s="2"/>
      <c r="T18" s="2"/>
      <c r="U18" s="2"/>
      <c r="V18" s="2"/>
      <c r="W18" s="2"/>
      <c r="X18" s="2"/>
    </row>
    <row r="19" spans="1:24" s="36" customFormat="1" x14ac:dyDescent="0.25">
      <c r="A19" s="648"/>
      <c r="B19" s="464"/>
      <c r="C19" s="465"/>
      <c r="D19" s="647"/>
      <c r="E19" s="549" t="s">
        <v>1051</v>
      </c>
      <c r="F19" s="464">
        <v>0</v>
      </c>
      <c r="G19" s="1554">
        <v>-23584017</v>
      </c>
      <c r="H19" s="2"/>
      <c r="I19" s="2"/>
      <c r="J19" s="2"/>
      <c r="K19" s="2"/>
      <c r="L19" s="2"/>
      <c r="M19" s="2"/>
      <c r="N19" s="2"/>
      <c r="O19" s="2"/>
      <c r="P19" s="2"/>
      <c r="Q19" s="2"/>
      <c r="R19" s="2"/>
      <c r="S19" s="2"/>
      <c r="T19" s="2"/>
      <c r="U19" s="2"/>
      <c r="V19" s="2"/>
      <c r="W19" s="2"/>
      <c r="X19" s="2"/>
    </row>
    <row r="20" spans="1:24" x14ac:dyDescent="0.25">
      <c r="A20" s="663" t="s">
        <v>3</v>
      </c>
      <c r="B20" s="665">
        <v>1800923191</v>
      </c>
      <c r="C20" s="665">
        <v>9124331792</v>
      </c>
      <c r="D20" s="666"/>
      <c r="E20" s="664" t="s">
        <v>3</v>
      </c>
      <c r="F20" s="665">
        <v>-1039968274</v>
      </c>
      <c r="G20" s="665">
        <v>-1695379408</v>
      </c>
      <c r="U20" s="2"/>
      <c r="V20" s="2"/>
      <c r="W20" s="2"/>
      <c r="X20" s="2"/>
    </row>
    <row r="21" spans="1:24" s="36" customFormat="1" x14ac:dyDescent="0.25">
      <c r="A21" s="663" t="s">
        <v>1320</v>
      </c>
      <c r="B21" s="665"/>
      <c r="C21" s="665"/>
      <c r="D21" s="666"/>
      <c r="E21" s="664"/>
      <c r="F21" s="665">
        <v>760954917</v>
      </c>
      <c r="G21" s="665">
        <v>7428952384</v>
      </c>
      <c r="H21" s="2"/>
      <c r="I21" s="2"/>
      <c r="J21" s="2"/>
      <c r="K21" s="2"/>
      <c r="L21" s="2"/>
      <c r="M21" s="2"/>
      <c r="N21" s="2"/>
      <c r="O21" s="2"/>
      <c r="P21" s="2"/>
      <c r="Q21" s="2"/>
      <c r="R21" s="2"/>
      <c r="S21" s="2"/>
      <c r="T21" s="2"/>
      <c r="U21" s="2"/>
      <c r="V21" s="2"/>
      <c r="W21" s="2"/>
      <c r="X21" s="2"/>
    </row>
    <row r="22" spans="1:24" s="17" customFormat="1" x14ac:dyDescent="0.25">
      <c r="A22" s="649"/>
      <c r="B22" s="650"/>
      <c r="C22" s="650"/>
      <c r="D22" s="651"/>
      <c r="E22" s="652" t="s">
        <v>1370</v>
      </c>
      <c r="F22" s="653"/>
      <c r="G22" s="654"/>
      <c r="H22" s="2"/>
      <c r="I22" s="2"/>
      <c r="J22" s="2"/>
      <c r="K22" s="2"/>
      <c r="L22" s="2"/>
      <c r="M22" s="2"/>
      <c r="N22" s="2"/>
      <c r="O22" s="2"/>
      <c r="P22" s="2"/>
      <c r="Q22" s="2"/>
      <c r="R22" s="2"/>
      <c r="S22" s="2"/>
      <c r="T22" s="2"/>
      <c r="U22" s="2"/>
      <c r="V22" s="2"/>
      <c r="W22" s="2"/>
      <c r="X22" s="2"/>
    </row>
    <row r="23" spans="1:24" s="17" customFormat="1" x14ac:dyDescent="0.25">
      <c r="B23" s="24"/>
      <c r="C23" s="689"/>
      <c r="D23" s="10"/>
      <c r="E23" s="10"/>
      <c r="F23" s="12"/>
      <c r="G23" s="12"/>
      <c r="H23" s="2"/>
      <c r="I23" s="2"/>
      <c r="J23" s="2"/>
      <c r="K23" s="2"/>
      <c r="L23" s="2"/>
      <c r="M23" s="2"/>
      <c r="N23" s="2"/>
      <c r="O23" s="2"/>
      <c r="P23" s="2"/>
      <c r="Q23" s="2"/>
      <c r="R23" s="2"/>
      <c r="S23" s="2"/>
      <c r="T23" s="2"/>
      <c r="U23" s="2"/>
      <c r="V23" s="2"/>
      <c r="W23" s="2"/>
      <c r="X23" s="2"/>
    </row>
    <row r="24" spans="1:24" s="17" customFormat="1" x14ac:dyDescent="0.25">
      <c r="D24" s="10"/>
      <c r="E24" s="10"/>
      <c r="F24" s="12"/>
      <c r="G24" s="25"/>
      <c r="H24" s="2"/>
      <c r="I24" s="2"/>
      <c r="J24" s="2"/>
      <c r="K24" s="2"/>
      <c r="L24" s="2"/>
      <c r="M24" s="2"/>
      <c r="N24" s="2"/>
      <c r="O24" s="2"/>
      <c r="P24" s="2"/>
      <c r="Q24" s="2"/>
      <c r="R24" s="2"/>
      <c r="S24" s="2"/>
      <c r="T24" s="2"/>
      <c r="U24" s="2"/>
      <c r="V24" s="2"/>
      <c r="W24" s="2"/>
      <c r="X24" s="2"/>
    </row>
    <row r="25" spans="1:24" s="17" customFormat="1" x14ac:dyDescent="0.25">
      <c r="C25" s="24"/>
      <c r="D25" s="10"/>
      <c r="E25" s="10"/>
      <c r="F25" s="12"/>
      <c r="G25" s="2"/>
      <c r="H25" s="2"/>
      <c r="I25" s="2"/>
      <c r="J25" s="2"/>
      <c r="K25" s="2"/>
      <c r="L25" s="2"/>
      <c r="M25" s="2"/>
      <c r="N25" s="2"/>
      <c r="O25" s="2"/>
      <c r="P25" s="2"/>
      <c r="Q25" s="2"/>
      <c r="R25" s="2"/>
      <c r="S25" s="2"/>
      <c r="T25" s="2"/>
      <c r="U25" s="2"/>
      <c r="V25" s="2"/>
      <c r="W25" s="2"/>
      <c r="X25" s="2"/>
    </row>
    <row r="26" spans="1:24" s="17" customFormat="1" x14ac:dyDescent="0.25">
      <c r="D26" s="10"/>
      <c r="E26" s="10"/>
      <c r="F26" s="12"/>
      <c r="G26" s="2"/>
      <c r="H26" s="2"/>
      <c r="I26" s="2"/>
      <c r="J26" s="2"/>
      <c r="K26" s="2"/>
      <c r="L26" s="2"/>
      <c r="M26" s="2"/>
      <c r="N26" s="2"/>
      <c r="O26" s="2"/>
      <c r="P26" s="2"/>
      <c r="Q26" s="2"/>
      <c r="R26" s="2"/>
      <c r="S26" s="2"/>
      <c r="T26" s="2"/>
      <c r="U26" s="2"/>
      <c r="V26" s="2"/>
      <c r="W26" s="2"/>
      <c r="X26" s="2"/>
    </row>
    <row r="27" spans="1:24" s="17" customFormat="1" x14ac:dyDescent="0.25">
      <c r="D27" s="10"/>
      <c r="E27" s="10"/>
      <c r="F27" s="12"/>
      <c r="G27" s="2"/>
      <c r="H27" s="2"/>
      <c r="I27" s="2"/>
      <c r="J27" s="2"/>
      <c r="K27" s="2"/>
      <c r="L27" s="2"/>
      <c r="M27" s="2"/>
      <c r="N27" s="2"/>
      <c r="O27" s="2"/>
      <c r="P27" s="2"/>
      <c r="Q27" s="2"/>
      <c r="R27" s="2"/>
      <c r="S27" s="2"/>
      <c r="T27" s="2"/>
      <c r="U27" s="2"/>
      <c r="V27" s="2"/>
      <c r="W27" s="2"/>
      <c r="X27" s="2"/>
    </row>
    <row r="28" spans="1:24" s="17" customFormat="1" x14ac:dyDescent="0.25">
      <c r="D28" s="10"/>
      <c r="E28" s="10"/>
      <c r="F28" s="12"/>
      <c r="G28" s="2"/>
      <c r="H28" s="2"/>
      <c r="I28" s="2"/>
      <c r="J28" s="2"/>
      <c r="K28" s="2"/>
      <c r="L28" s="2"/>
      <c r="M28" s="2"/>
      <c r="N28" s="2"/>
      <c r="O28" s="2"/>
      <c r="P28" s="2"/>
      <c r="Q28" s="2"/>
      <c r="R28" s="2"/>
      <c r="S28" s="2"/>
      <c r="T28" s="2"/>
      <c r="U28" s="2"/>
      <c r="V28" s="2"/>
      <c r="W28" s="2"/>
      <c r="X28" s="2"/>
    </row>
    <row r="29" spans="1:24" s="17" customFormat="1" x14ac:dyDescent="0.25">
      <c r="D29" s="10"/>
      <c r="E29" s="10"/>
      <c r="F29" s="12"/>
      <c r="G29" s="2"/>
      <c r="H29" s="2"/>
      <c r="I29" s="2"/>
      <c r="J29" s="2"/>
      <c r="K29" s="2"/>
      <c r="L29" s="2"/>
      <c r="M29" s="2"/>
      <c r="N29" s="2"/>
      <c r="O29" s="2"/>
      <c r="P29" s="2"/>
      <c r="Q29" s="2"/>
      <c r="R29" s="2"/>
      <c r="S29" s="2"/>
      <c r="T29" s="2"/>
      <c r="U29" s="2"/>
      <c r="V29" s="2"/>
      <c r="W29" s="2"/>
      <c r="X29" s="2"/>
    </row>
    <row r="30" spans="1:24" s="17" customFormat="1" x14ac:dyDescent="0.25">
      <c r="D30" s="10"/>
      <c r="E30" s="10"/>
      <c r="F30" s="12"/>
      <c r="G30" s="2"/>
      <c r="H30" s="2"/>
      <c r="I30" s="2"/>
      <c r="J30" s="2"/>
      <c r="K30" s="2"/>
      <c r="L30" s="2"/>
      <c r="M30" s="2"/>
      <c r="N30" s="2"/>
      <c r="O30" s="2"/>
      <c r="P30" s="2"/>
      <c r="Q30" s="2"/>
      <c r="R30" s="2"/>
      <c r="S30" s="2"/>
      <c r="T30" s="2"/>
      <c r="U30" s="2"/>
      <c r="V30" s="2"/>
      <c r="W30" s="2"/>
      <c r="X30" s="2"/>
    </row>
  </sheetData>
  <mergeCells count="2">
    <mergeCell ref="A7:E7"/>
    <mergeCell ref="B9:C9"/>
  </mergeCells>
  <hyperlinks>
    <hyperlink ref="I4" location="ER!A1" display="ER"/>
  </hyperlinks>
  <pageMargins left="0.65" right="0.28000000000000003" top="0.94488188976377963" bottom="0.74803149606299213" header="0.59055118110236227" footer="0.31496062992125984"/>
  <pageSetup paperSize="9" scale="80" orientation="landscape"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tabColor rgb="FF002060"/>
  </sheetPr>
  <dimension ref="A1:AE23"/>
  <sheetViews>
    <sheetView showGridLines="0" workbookViewId="0">
      <selection sqref="A1:XFD1048576"/>
    </sheetView>
  </sheetViews>
  <sheetFormatPr baseColWidth="10" defaultRowHeight="15" x14ac:dyDescent="0.25"/>
  <cols>
    <col min="1" max="1" width="35.85546875" style="584" customWidth="1"/>
    <col min="2" max="2" width="18.42578125" style="584" customWidth="1"/>
    <col min="3" max="3" width="16.7109375" style="584" customWidth="1"/>
    <col min="4" max="4" width="11.42578125" style="584"/>
    <col min="5" max="5" width="31.5703125" style="584" customWidth="1"/>
    <col min="6" max="6" width="17.28515625" style="584" customWidth="1"/>
    <col min="7" max="7" width="16" style="584" customWidth="1"/>
    <col min="8" max="15" width="11.42578125" style="584"/>
    <col min="16" max="16384" width="11.42578125" style="170"/>
  </cols>
  <sheetData>
    <row r="1" spans="1:31" s="1364" customFormat="1" x14ac:dyDescent="0.25">
      <c r="A1" s="586" t="s">
        <v>809</v>
      </c>
      <c r="B1" s="1362"/>
      <c r="C1" s="1362"/>
      <c r="D1" s="1362"/>
      <c r="F1" s="1362"/>
      <c r="G1" s="1362"/>
      <c r="H1" s="1362"/>
      <c r="I1" s="1362"/>
      <c r="J1" s="1362"/>
      <c r="K1" s="1362"/>
      <c r="L1" s="1362"/>
      <c r="M1" s="1362"/>
      <c r="N1" s="1362"/>
      <c r="O1" s="1362"/>
    </row>
    <row r="4" spans="1:31" x14ac:dyDescent="0.25">
      <c r="G4" s="584">
        <v>42</v>
      </c>
      <c r="H4" s="1363" t="s">
        <v>134</v>
      </c>
    </row>
    <row r="7" spans="1:31" x14ac:dyDescent="0.25">
      <c r="A7" s="228" t="s">
        <v>284</v>
      </c>
      <c r="B7" s="228"/>
      <c r="C7" s="228"/>
      <c r="D7" s="228"/>
      <c r="E7" s="228"/>
      <c r="F7" s="228"/>
      <c r="G7" s="228"/>
      <c r="H7" s="575"/>
      <c r="I7" s="575"/>
      <c r="J7" s="575"/>
      <c r="K7" s="575"/>
      <c r="L7" s="575"/>
      <c r="M7" s="575"/>
      <c r="N7" s="575"/>
      <c r="O7" s="575"/>
      <c r="P7" s="575"/>
      <c r="Q7" s="575"/>
      <c r="R7" s="575"/>
      <c r="S7" s="575"/>
      <c r="T7" s="575"/>
      <c r="U7" s="575"/>
      <c r="V7" s="575"/>
      <c r="W7" s="575"/>
      <c r="X7" s="575"/>
      <c r="Y7" s="575"/>
      <c r="Z7" s="575"/>
      <c r="AA7" s="575"/>
      <c r="AB7" s="575"/>
      <c r="AC7" s="575"/>
      <c r="AD7" s="575"/>
    </row>
    <row r="8" spans="1:31" ht="15" customHeight="1" x14ac:dyDescent="0.25">
      <c r="A8" s="1775" t="s">
        <v>1345</v>
      </c>
      <c r="B8" s="1775"/>
      <c r="C8" s="1775"/>
      <c r="D8" s="1775"/>
      <c r="E8" s="1775"/>
      <c r="F8" s="1775"/>
      <c r="G8" s="1775"/>
      <c r="H8" s="1597"/>
    </row>
    <row r="9" spans="1:31" x14ac:dyDescent="0.25">
      <c r="B9" s="1361" t="s">
        <v>1368</v>
      </c>
      <c r="C9" s="1551" t="s">
        <v>1340</v>
      </c>
      <c r="F9" s="1361" t="s">
        <v>1340</v>
      </c>
      <c r="G9" s="1551" t="s">
        <v>1340</v>
      </c>
    </row>
    <row r="10" spans="1:31" x14ac:dyDescent="0.25">
      <c r="A10" s="1247" t="s">
        <v>144</v>
      </c>
      <c r="B10" s="285">
        <v>2021</v>
      </c>
      <c r="C10" s="285">
        <v>2020</v>
      </c>
      <c r="D10" s="575"/>
      <c r="E10" s="1247" t="s">
        <v>146</v>
      </c>
      <c r="F10" s="285">
        <v>2021</v>
      </c>
      <c r="G10" s="285">
        <v>2020</v>
      </c>
      <c r="H10" s="575"/>
      <c r="I10" s="575"/>
      <c r="J10" s="575"/>
      <c r="K10" s="575"/>
      <c r="L10" s="575"/>
      <c r="M10" s="575"/>
      <c r="N10" s="575"/>
      <c r="O10" s="575"/>
      <c r="P10" s="575"/>
      <c r="Q10" s="575"/>
      <c r="R10" s="575"/>
      <c r="S10" s="575"/>
      <c r="T10" s="575"/>
      <c r="U10" s="575"/>
      <c r="V10" s="575"/>
      <c r="W10" s="575"/>
      <c r="X10" s="575"/>
      <c r="Y10" s="575"/>
      <c r="Z10" s="575"/>
      <c r="AA10" s="575"/>
      <c r="AB10" s="575"/>
      <c r="AC10" s="575"/>
      <c r="AD10" s="575"/>
      <c r="AE10" s="575"/>
    </row>
    <row r="11" spans="1:31" x14ac:dyDescent="0.25">
      <c r="A11" s="686" t="s">
        <v>948</v>
      </c>
      <c r="B11" s="465">
        <v>34287985</v>
      </c>
      <c r="C11" s="1552">
        <v>44507008</v>
      </c>
      <c r="D11" s="575"/>
      <c r="E11" s="686" t="s">
        <v>947</v>
      </c>
      <c r="F11" s="465">
        <v>-3754014888</v>
      </c>
      <c r="G11" s="465">
        <v>-4422846445</v>
      </c>
      <c r="H11" s="575"/>
      <c r="I11" s="575"/>
      <c r="J11" s="575"/>
      <c r="K11" s="575"/>
      <c r="L11" s="575"/>
      <c r="M11" s="575"/>
      <c r="N11" s="575"/>
      <c r="O11" s="575"/>
      <c r="P11" s="575"/>
      <c r="Q11" s="575"/>
      <c r="R11" s="575"/>
      <c r="S11" s="575"/>
      <c r="T11" s="575"/>
      <c r="U11" s="575"/>
      <c r="V11" s="575"/>
      <c r="W11" s="575"/>
      <c r="X11" s="575"/>
      <c r="Y11" s="575"/>
      <c r="Z11" s="575"/>
      <c r="AA11" s="575"/>
      <c r="AB11" s="575"/>
      <c r="AC11" s="575"/>
      <c r="AD11" s="575"/>
      <c r="AE11" s="575"/>
    </row>
    <row r="12" spans="1:31" x14ac:dyDescent="0.25">
      <c r="A12" s="686" t="s">
        <v>1319</v>
      </c>
      <c r="B12" s="1239">
        <v>0</v>
      </c>
      <c r="C12" s="1552">
        <v>114030160</v>
      </c>
      <c r="D12" s="575"/>
      <c r="E12" s="686" t="s">
        <v>949</v>
      </c>
      <c r="F12" s="687">
        <v>-4559342154</v>
      </c>
      <c r="G12" s="687">
        <v>-3979402369</v>
      </c>
      <c r="H12" s="575"/>
      <c r="I12" s="575"/>
      <c r="J12" s="575"/>
      <c r="K12" s="575"/>
      <c r="L12" s="575"/>
      <c r="M12" s="575"/>
      <c r="N12" s="575"/>
      <c r="O12" s="575"/>
      <c r="P12" s="575"/>
      <c r="Q12" s="575"/>
      <c r="R12" s="575"/>
      <c r="S12" s="575"/>
      <c r="T12" s="575"/>
      <c r="U12" s="575"/>
      <c r="V12" s="575"/>
      <c r="W12" s="575"/>
      <c r="X12" s="575"/>
      <c r="Y12" s="575"/>
      <c r="Z12" s="575"/>
      <c r="AA12" s="575"/>
      <c r="AB12" s="575"/>
      <c r="AC12" s="575"/>
      <c r="AD12" s="575"/>
      <c r="AE12" s="575"/>
    </row>
    <row r="13" spans="1:31" x14ac:dyDescent="0.25">
      <c r="A13" s="686" t="s">
        <v>1369</v>
      </c>
      <c r="B13" s="465">
        <v>52200560</v>
      </c>
      <c r="C13" s="465">
        <v>90121484</v>
      </c>
      <c r="D13" s="575"/>
      <c r="E13" s="688" t="s">
        <v>950</v>
      </c>
      <c r="F13" s="465">
        <v>-60577136</v>
      </c>
      <c r="G13" s="687">
        <v>-93491285</v>
      </c>
      <c r="H13" s="575"/>
      <c r="I13" s="575"/>
      <c r="J13" s="575"/>
      <c r="K13" s="575"/>
      <c r="L13" s="575"/>
      <c r="M13" s="575"/>
      <c r="N13" s="575"/>
      <c r="O13" s="575"/>
      <c r="P13" s="575"/>
      <c r="Q13" s="575"/>
      <c r="R13" s="575"/>
      <c r="S13" s="575"/>
      <c r="T13" s="575"/>
      <c r="U13" s="575"/>
      <c r="V13" s="575"/>
      <c r="W13" s="575"/>
      <c r="X13" s="575"/>
      <c r="Y13" s="575"/>
      <c r="Z13" s="575"/>
      <c r="AA13" s="575"/>
      <c r="AB13" s="575"/>
      <c r="AC13" s="575"/>
      <c r="AD13" s="575"/>
      <c r="AE13" s="575"/>
    </row>
    <row r="14" spans="1:31" x14ac:dyDescent="0.25">
      <c r="A14" s="1246" t="s">
        <v>145</v>
      </c>
      <c r="B14" s="1248">
        <v>86488545</v>
      </c>
      <c r="C14" s="1248">
        <v>248658652</v>
      </c>
      <c r="D14" s="575"/>
      <c r="E14" s="1246" t="s">
        <v>225</v>
      </c>
      <c r="F14" s="1248">
        <v>-8373934178</v>
      </c>
      <c r="G14" s="1248">
        <v>-8495740099</v>
      </c>
      <c r="H14" s="575"/>
      <c r="I14" s="575"/>
      <c r="J14" s="575"/>
      <c r="K14" s="575"/>
      <c r="L14" s="575"/>
      <c r="M14" s="575"/>
      <c r="N14" s="575"/>
      <c r="O14" s="575"/>
      <c r="P14" s="575"/>
      <c r="Q14" s="575"/>
      <c r="R14" s="575"/>
      <c r="S14" s="575"/>
      <c r="T14" s="575"/>
      <c r="U14" s="575"/>
      <c r="V14" s="575"/>
      <c r="W14" s="575"/>
      <c r="X14" s="575"/>
      <c r="Y14" s="575"/>
      <c r="Z14" s="575"/>
      <c r="AA14" s="575"/>
      <c r="AB14" s="575"/>
      <c r="AC14" s="575"/>
      <c r="AD14" s="575"/>
      <c r="AE14" s="575"/>
    </row>
    <row r="15" spans="1:31" x14ac:dyDescent="0.25">
      <c r="A15" s="575"/>
      <c r="B15" s="578"/>
      <c r="C15" s="578"/>
      <c r="D15" s="575"/>
      <c r="H15" s="575"/>
      <c r="I15" s="575"/>
      <c r="J15" s="575"/>
      <c r="K15" s="575"/>
      <c r="L15" s="575"/>
      <c r="M15" s="575"/>
      <c r="N15" s="575"/>
      <c r="O15" s="575"/>
      <c r="P15" s="575"/>
      <c r="Q15" s="575"/>
      <c r="R15" s="575"/>
      <c r="S15" s="575"/>
      <c r="T15" s="575"/>
      <c r="U15" s="575"/>
      <c r="V15" s="575"/>
      <c r="W15" s="575"/>
      <c r="X15" s="575"/>
      <c r="Y15" s="575"/>
      <c r="Z15" s="575"/>
      <c r="AA15" s="575"/>
      <c r="AB15" s="575"/>
      <c r="AC15" s="575"/>
      <c r="AD15" s="575"/>
      <c r="AE15" s="575"/>
    </row>
    <row r="17" spans="1:31" x14ac:dyDescent="0.25">
      <c r="D17" s="575"/>
      <c r="E17" s="575"/>
      <c r="F17" s="575"/>
      <c r="G17" s="575"/>
      <c r="H17" s="575"/>
      <c r="I17" s="575"/>
      <c r="J17" s="575"/>
      <c r="K17" s="575"/>
      <c r="L17" s="575"/>
      <c r="M17" s="575"/>
      <c r="N17" s="575"/>
      <c r="O17" s="575"/>
      <c r="P17" s="575"/>
      <c r="Q17" s="575"/>
      <c r="R17" s="575"/>
      <c r="S17" s="575"/>
      <c r="T17" s="575"/>
      <c r="U17" s="575"/>
      <c r="V17" s="575"/>
      <c r="W17" s="575"/>
      <c r="X17" s="575"/>
      <c r="Y17" s="575"/>
      <c r="Z17" s="575"/>
      <c r="AA17" s="575"/>
      <c r="AB17" s="575"/>
      <c r="AC17" s="575"/>
      <c r="AD17" s="575"/>
      <c r="AE17" s="575"/>
    </row>
    <row r="18" spans="1:31" x14ac:dyDescent="0.25">
      <c r="D18" s="575"/>
      <c r="E18" s="575"/>
      <c r="F18" s="575"/>
      <c r="G18" s="575"/>
      <c r="H18" s="575"/>
      <c r="I18" s="575"/>
      <c r="J18" s="575"/>
      <c r="K18" s="575"/>
      <c r="L18" s="575"/>
      <c r="M18" s="575"/>
      <c r="N18" s="575"/>
      <c r="O18" s="575"/>
      <c r="P18" s="575"/>
      <c r="Q18" s="575"/>
      <c r="R18" s="575"/>
      <c r="S18" s="575"/>
      <c r="T18" s="575"/>
      <c r="U18" s="575"/>
      <c r="V18" s="575"/>
      <c r="W18" s="575"/>
      <c r="X18" s="575"/>
      <c r="Y18" s="575"/>
      <c r="Z18" s="575"/>
      <c r="AA18" s="575"/>
      <c r="AB18" s="575"/>
      <c r="AC18" s="575"/>
      <c r="AD18" s="575"/>
      <c r="AE18" s="575"/>
    </row>
    <row r="19" spans="1:31" x14ac:dyDescent="0.25">
      <c r="A19" s="170"/>
      <c r="B19" s="170"/>
      <c r="C19" s="170"/>
      <c r="D19" s="575"/>
      <c r="E19" s="575"/>
      <c r="F19" s="575"/>
      <c r="G19" s="575"/>
      <c r="H19" s="575"/>
      <c r="I19" s="575"/>
      <c r="J19" s="575"/>
      <c r="K19" s="575"/>
      <c r="L19" s="575"/>
      <c r="M19" s="575"/>
      <c r="N19" s="575"/>
      <c r="O19" s="575"/>
      <c r="P19" s="575"/>
      <c r="Q19" s="575"/>
      <c r="R19" s="575"/>
      <c r="S19" s="575"/>
      <c r="T19" s="575"/>
      <c r="U19" s="575"/>
      <c r="V19" s="575"/>
      <c r="W19" s="575"/>
      <c r="X19" s="575"/>
      <c r="Y19" s="575"/>
      <c r="Z19" s="575"/>
      <c r="AA19" s="575"/>
      <c r="AB19" s="575"/>
      <c r="AC19" s="575"/>
      <c r="AD19" s="575"/>
      <c r="AE19" s="575"/>
    </row>
    <row r="20" spans="1:31" x14ac:dyDescent="0.25">
      <c r="A20" s="170"/>
      <c r="B20" s="170"/>
      <c r="C20" s="170"/>
      <c r="D20" s="575"/>
      <c r="E20" s="575"/>
      <c r="F20" s="575"/>
      <c r="G20" s="575"/>
      <c r="H20" s="575"/>
      <c r="I20" s="575"/>
      <c r="J20" s="575"/>
      <c r="K20" s="575"/>
      <c r="L20" s="575"/>
      <c r="M20" s="575"/>
      <c r="N20" s="575"/>
      <c r="O20" s="575"/>
      <c r="P20" s="575"/>
      <c r="Q20" s="575"/>
      <c r="R20" s="575"/>
      <c r="S20" s="575"/>
      <c r="T20" s="575"/>
      <c r="U20" s="575"/>
      <c r="V20" s="575"/>
      <c r="W20" s="575"/>
      <c r="X20" s="575"/>
      <c r="Y20" s="575"/>
      <c r="Z20" s="575"/>
      <c r="AA20" s="575"/>
      <c r="AB20" s="575"/>
      <c r="AC20" s="575"/>
      <c r="AD20" s="575"/>
      <c r="AE20" s="575"/>
    </row>
    <row r="21" spans="1:31" x14ac:dyDescent="0.25">
      <c r="D21" s="575"/>
      <c r="E21" s="575"/>
      <c r="F21" s="575"/>
      <c r="G21" s="575"/>
      <c r="H21" s="575"/>
      <c r="I21" s="575"/>
      <c r="J21" s="575"/>
      <c r="K21" s="575"/>
      <c r="L21" s="575"/>
      <c r="M21" s="575"/>
      <c r="N21" s="575"/>
      <c r="O21" s="575"/>
      <c r="P21" s="575"/>
      <c r="Q21" s="575"/>
      <c r="R21" s="575"/>
      <c r="S21" s="575"/>
      <c r="T21" s="575"/>
      <c r="U21" s="575"/>
      <c r="V21" s="575"/>
      <c r="W21" s="575"/>
      <c r="X21" s="575"/>
      <c r="Y21" s="575"/>
      <c r="Z21" s="575"/>
      <c r="AA21" s="575"/>
      <c r="AB21" s="575"/>
      <c r="AC21" s="575"/>
      <c r="AD21" s="575"/>
      <c r="AE21" s="575"/>
    </row>
    <row r="22" spans="1:31" x14ac:dyDescent="0.25">
      <c r="D22" s="575"/>
      <c r="E22" s="575"/>
      <c r="F22" s="575"/>
      <c r="G22" s="575"/>
      <c r="H22" s="575"/>
      <c r="I22" s="575"/>
      <c r="J22" s="575"/>
      <c r="K22" s="575"/>
      <c r="L22" s="575"/>
      <c r="M22" s="575"/>
      <c r="N22" s="575"/>
      <c r="O22" s="575"/>
      <c r="P22" s="575"/>
      <c r="Q22" s="575"/>
      <c r="R22" s="575"/>
      <c r="S22" s="575"/>
      <c r="T22" s="575"/>
      <c r="U22" s="575"/>
      <c r="V22" s="575"/>
      <c r="W22" s="575"/>
      <c r="X22" s="575"/>
      <c r="Y22" s="575"/>
      <c r="Z22" s="575"/>
      <c r="AA22" s="575"/>
      <c r="AB22" s="575"/>
      <c r="AC22" s="575"/>
      <c r="AD22" s="575"/>
      <c r="AE22" s="575"/>
    </row>
    <row r="23" spans="1:31" x14ac:dyDescent="0.25">
      <c r="D23" s="575"/>
      <c r="E23" s="575"/>
      <c r="F23" s="575"/>
      <c r="G23" s="575"/>
      <c r="H23" s="575"/>
      <c r="I23" s="575"/>
      <c r="J23" s="575"/>
      <c r="K23" s="575"/>
      <c r="L23" s="575"/>
      <c r="M23" s="575"/>
      <c r="N23" s="575"/>
      <c r="O23" s="575"/>
      <c r="P23" s="575"/>
      <c r="Q23" s="575"/>
      <c r="R23" s="575"/>
      <c r="S23" s="575"/>
      <c r="T23" s="575"/>
      <c r="U23" s="575"/>
      <c r="V23" s="575"/>
      <c r="W23" s="575"/>
      <c r="X23" s="575"/>
      <c r="Y23" s="575"/>
      <c r="Z23" s="575"/>
      <c r="AA23" s="575"/>
      <c r="AB23" s="575"/>
      <c r="AC23" s="575"/>
      <c r="AD23" s="575"/>
      <c r="AE23" s="575"/>
    </row>
  </sheetData>
  <mergeCells count="1">
    <mergeCell ref="A8:G8"/>
  </mergeCells>
  <hyperlinks>
    <hyperlink ref="H4" location="ER!A1" display="ER"/>
  </hyperlinks>
  <pageMargins left="0.72" right="0.70866141732283472" top="0.74803149606299213" bottom="0.74803149606299213" header="0.31496062992125984" footer="0.31496062992125984"/>
  <pageSetup paperSize="9" scale="80" orientation="landscape"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tabColor rgb="FF002060"/>
  </sheetPr>
  <dimension ref="A1:AB15"/>
  <sheetViews>
    <sheetView workbookViewId="0">
      <selection activeCell="H12" sqref="H12"/>
    </sheetView>
  </sheetViews>
  <sheetFormatPr baseColWidth="10" defaultRowHeight="15" x14ac:dyDescent="0.25"/>
  <cols>
    <col min="1" max="1" width="38" style="2" customWidth="1"/>
    <col min="2" max="2" width="16.5703125" style="2" customWidth="1"/>
    <col min="3" max="3" width="18.42578125" style="2" customWidth="1"/>
    <col min="4" max="4" width="11.42578125" style="2"/>
    <col min="5" max="5" width="12.5703125" style="2" customWidth="1"/>
    <col min="6" max="25" width="11.42578125" style="2"/>
  </cols>
  <sheetData>
    <row r="1" spans="1:28" s="711" customFormat="1" x14ac:dyDescent="0.25">
      <c r="A1" s="662" t="s">
        <v>809</v>
      </c>
      <c r="B1" s="662"/>
      <c r="C1" s="662"/>
      <c r="D1" s="662"/>
      <c r="E1" s="710" t="s">
        <v>134</v>
      </c>
      <c r="F1" s="662"/>
      <c r="G1" s="662"/>
      <c r="H1" s="662"/>
      <c r="I1" s="662"/>
      <c r="J1" s="662"/>
      <c r="K1" s="662"/>
      <c r="L1" s="662"/>
      <c r="M1" s="662"/>
      <c r="N1" s="662"/>
      <c r="O1" s="662"/>
      <c r="P1" s="662"/>
      <c r="Q1" s="662"/>
      <c r="R1" s="662"/>
      <c r="S1" s="662"/>
      <c r="T1" s="662"/>
      <c r="U1" s="662"/>
      <c r="V1" s="662"/>
      <c r="W1" s="662"/>
      <c r="X1" s="662"/>
      <c r="Y1" s="662"/>
    </row>
    <row r="2" spans="1:28" s="36" customFormat="1" x14ac:dyDescent="0.25">
      <c r="A2" s="2"/>
      <c r="B2" s="2"/>
      <c r="C2" s="2"/>
      <c r="D2" s="2"/>
      <c r="E2" s="8">
        <v>43</v>
      </c>
      <c r="F2" s="2"/>
      <c r="G2" s="2"/>
      <c r="H2" s="2"/>
      <c r="I2" s="2"/>
      <c r="J2" s="2"/>
      <c r="K2" s="2"/>
      <c r="L2" s="2"/>
      <c r="M2" s="2"/>
      <c r="N2" s="2"/>
      <c r="O2" s="2"/>
      <c r="P2" s="2"/>
      <c r="Q2" s="2"/>
      <c r="R2" s="2"/>
      <c r="S2" s="2"/>
      <c r="T2" s="2"/>
      <c r="U2" s="2"/>
      <c r="V2" s="2"/>
      <c r="W2" s="2"/>
      <c r="X2" s="2"/>
      <c r="Y2" s="2"/>
    </row>
    <row r="3" spans="1:28" s="36" customFormat="1" x14ac:dyDescent="0.25">
      <c r="A3" s="2"/>
      <c r="B3" s="2"/>
      <c r="C3" s="2"/>
      <c r="D3" s="2"/>
      <c r="E3" s="8"/>
      <c r="F3" s="2"/>
      <c r="G3" s="2"/>
      <c r="H3" s="2"/>
      <c r="I3" s="2"/>
      <c r="J3" s="2"/>
      <c r="K3" s="2"/>
      <c r="L3" s="2"/>
      <c r="M3" s="2"/>
      <c r="N3" s="2"/>
      <c r="O3" s="2"/>
      <c r="P3" s="2"/>
      <c r="Q3" s="2"/>
      <c r="R3" s="2"/>
      <c r="S3" s="2"/>
      <c r="T3" s="2"/>
      <c r="U3" s="2"/>
      <c r="V3" s="2"/>
      <c r="W3" s="2"/>
      <c r="X3" s="2"/>
      <c r="Y3" s="2"/>
    </row>
    <row r="4" spans="1:28" s="36" customFormat="1" x14ac:dyDescent="0.25">
      <c r="A4" s="2"/>
      <c r="B4" s="2"/>
      <c r="C4" s="2"/>
      <c r="D4" s="2"/>
      <c r="E4" s="8"/>
      <c r="F4" s="2"/>
      <c r="G4" s="2"/>
      <c r="H4" s="2"/>
      <c r="I4" s="2"/>
      <c r="J4" s="2"/>
      <c r="K4" s="2"/>
      <c r="L4" s="2"/>
      <c r="M4" s="2"/>
      <c r="N4" s="2"/>
      <c r="O4" s="2"/>
      <c r="P4" s="2"/>
      <c r="Q4" s="2"/>
      <c r="R4" s="2"/>
      <c r="S4" s="2"/>
      <c r="T4" s="2"/>
      <c r="U4" s="2"/>
      <c r="V4" s="2"/>
      <c r="W4" s="2"/>
      <c r="X4" s="2"/>
      <c r="Y4" s="2"/>
    </row>
    <row r="6" spans="1:28" ht="12" customHeight="1" x14ac:dyDescent="0.25"/>
    <row r="7" spans="1:28" s="20" customFormat="1" ht="15.75" customHeight="1" x14ac:dyDescent="0.25">
      <c r="A7" s="707" t="s">
        <v>1053</v>
      </c>
      <c r="B7" s="708"/>
      <c r="C7" s="708"/>
      <c r="D7" s="708"/>
      <c r="E7" s="708"/>
      <c r="F7" s="9"/>
      <c r="G7" s="12"/>
      <c r="H7" s="10"/>
      <c r="I7" s="2"/>
      <c r="J7" s="2"/>
      <c r="K7" s="2"/>
      <c r="L7" s="2"/>
      <c r="M7" s="2"/>
      <c r="N7" s="2"/>
      <c r="O7" s="2"/>
      <c r="P7" s="2"/>
      <c r="Q7" s="2"/>
      <c r="R7" s="2"/>
      <c r="S7" s="2"/>
      <c r="T7" s="2"/>
      <c r="U7" s="2"/>
      <c r="V7" s="2"/>
      <c r="W7" s="2"/>
      <c r="X7" s="2"/>
      <c r="Y7" s="2"/>
      <c r="Z7" s="2"/>
      <c r="AA7" s="2"/>
      <c r="AB7" s="2"/>
    </row>
    <row r="8" spans="1:28" s="17" customFormat="1" ht="15.75" customHeight="1" x14ac:dyDescent="0.25">
      <c r="A8" s="21"/>
      <c r="B8" s="21"/>
      <c r="C8" s="18"/>
      <c r="D8" s="18"/>
      <c r="E8" s="18"/>
      <c r="F8" s="9"/>
      <c r="G8" s="12"/>
      <c r="H8" s="10"/>
      <c r="I8" s="2"/>
      <c r="J8" s="2"/>
      <c r="K8" s="2"/>
      <c r="L8" s="2"/>
      <c r="M8" s="2"/>
      <c r="N8" s="2"/>
      <c r="O8" s="2"/>
      <c r="P8" s="2"/>
      <c r="Q8" s="2"/>
      <c r="R8" s="2"/>
      <c r="S8" s="2"/>
      <c r="T8" s="2"/>
      <c r="U8" s="2"/>
      <c r="V8" s="2"/>
      <c r="W8" s="2"/>
      <c r="X8" s="2"/>
      <c r="Y8" s="2"/>
      <c r="Z8" s="2"/>
      <c r="AA8" s="2"/>
      <c r="AB8" s="2"/>
    </row>
    <row r="9" spans="1:28" ht="81.75" customHeight="1" x14ac:dyDescent="0.25">
      <c r="A9" s="1776" t="s">
        <v>1069</v>
      </c>
      <c r="B9" s="1776"/>
      <c r="C9" s="1776"/>
      <c r="D9" s="1776"/>
      <c r="E9" s="1776"/>
      <c r="F9" s="9"/>
      <c r="G9" s="12"/>
      <c r="H9" s="10"/>
      <c r="Z9" s="2"/>
      <c r="AA9" s="2"/>
      <c r="AB9" s="2"/>
    </row>
    <row r="10" spans="1:28" x14ac:dyDescent="0.25">
      <c r="A10" s="9"/>
      <c r="D10" s="10"/>
      <c r="E10" s="10"/>
      <c r="F10" s="9"/>
      <c r="G10" s="12"/>
      <c r="H10" s="10"/>
      <c r="Z10" s="2"/>
      <c r="AA10" s="2"/>
      <c r="AB10" s="2"/>
    </row>
    <row r="11" spans="1:28" x14ac:dyDescent="0.25">
      <c r="A11" s="694" t="s">
        <v>147</v>
      </c>
      <c r="B11" s="23">
        <v>2021</v>
      </c>
      <c r="C11" s="23">
        <v>2020</v>
      </c>
      <c r="D11" s="706"/>
      <c r="E11" s="706"/>
      <c r="F11" s="9"/>
      <c r="G11" s="12"/>
      <c r="H11" s="10"/>
      <c r="Z11" s="2"/>
      <c r="AA11" s="2"/>
      <c r="AB11" s="2"/>
    </row>
    <row r="12" spans="1:28" x14ac:dyDescent="0.25">
      <c r="A12" s="9"/>
      <c r="B12" s="9"/>
      <c r="C12" s="9"/>
      <c r="D12" s="10"/>
      <c r="E12" s="10"/>
      <c r="F12" s="9"/>
      <c r="G12" s="12"/>
      <c r="H12" s="10"/>
      <c r="Z12" s="2"/>
      <c r="AA12" s="2"/>
      <c r="AB12" s="2"/>
    </row>
    <row r="13" spans="1:28" x14ac:dyDescent="0.25">
      <c r="A13" s="9"/>
      <c r="B13" s="11"/>
      <c r="C13" s="9"/>
      <c r="D13" s="10"/>
      <c r="E13" s="10"/>
      <c r="F13" s="9"/>
      <c r="G13" s="12"/>
      <c r="H13" s="10"/>
      <c r="Z13" s="2"/>
      <c r="AA13" s="2"/>
      <c r="AB13" s="2"/>
    </row>
    <row r="14" spans="1:28" x14ac:dyDescent="0.25">
      <c r="A14" s="694" t="s">
        <v>3</v>
      </c>
      <c r="B14" s="705">
        <v>0</v>
      </c>
      <c r="C14" s="705">
        <v>0</v>
      </c>
      <c r="D14" s="706"/>
      <c r="E14" s="706"/>
      <c r="F14" s="9"/>
      <c r="G14" s="12"/>
      <c r="H14" s="10"/>
      <c r="Z14" s="2"/>
      <c r="AA14" s="2"/>
      <c r="AB14" s="2"/>
    </row>
    <row r="15" spans="1:28" x14ac:dyDescent="0.25">
      <c r="A15" s="9"/>
      <c r="B15" s="11"/>
      <c r="C15" s="10"/>
      <c r="D15" s="10"/>
      <c r="E15" s="10"/>
      <c r="F15" s="9"/>
      <c r="G15" s="12"/>
      <c r="H15" s="10"/>
      <c r="Z15" s="2"/>
      <c r="AA15" s="2"/>
      <c r="AB15" s="2"/>
    </row>
  </sheetData>
  <mergeCells count="1">
    <mergeCell ref="A9:E9"/>
  </mergeCells>
  <hyperlinks>
    <hyperlink ref="E1" location="ER!A1" display="ER"/>
  </hyperlinks>
  <pageMargins left="1.08" right="0.70866141732283472" top="0.77" bottom="0.74803149606299213" header="0.31496062992125984" footer="0.31496062992125984"/>
  <pageSetup paperSize="9" scale="75"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tabColor rgb="FF002060"/>
  </sheetPr>
  <dimension ref="A1:V16"/>
  <sheetViews>
    <sheetView workbookViewId="0">
      <selection activeCell="J23" sqref="J23"/>
    </sheetView>
  </sheetViews>
  <sheetFormatPr baseColWidth="10" defaultRowHeight="12.75" x14ac:dyDescent="0.2"/>
  <cols>
    <col min="1" max="1" width="38" style="218" customWidth="1"/>
    <col min="2" max="2" width="18.42578125" style="218" customWidth="1"/>
    <col min="3" max="3" width="17.7109375" style="218" customWidth="1"/>
    <col min="4" max="22" width="11.42578125" style="218"/>
    <col min="23" max="16384" width="11.42578125" style="42"/>
  </cols>
  <sheetData>
    <row r="1" spans="1:8" x14ac:dyDescent="0.2">
      <c r="A1" s="586" t="s">
        <v>809</v>
      </c>
      <c r="E1" s="218">
        <v>44</v>
      </c>
      <c r="F1" s="219" t="s">
        <v>134</v>
      </c>
    </row>
    <row r="2" spans="1:8" x14ac:dyDescent="0.2">
      <c r="E2" s="219"/>
    </row>
    <row r="3" spans="1:8" x14ac:dyDescent="0.2">
      <c r="E3" s="219"/>
    </row>
    <row r="4" spans="1:8" x14ac:dyDescent="0.2">
      <c r="E4" s="219"/>
    </row>
    <row r="5" spans="1:8" x14ac:dyDescent="0.2">
      <c r="E5" s="219"/>
    </row>
    <row r="7" spans="1:8" ht="14.25" x14ac:dyDescent="0.2">
      <c r="A7" s="712" t="s">
        <v>286</v>
      </c>
      <c r="B7" s="249"/>
      <c r="C7" s="249"/>
      <c r="D7" s="249"/>
      <c r="E7" s="249"/>
      <c r="F7" s="699"/>
      <c r="G7" s="700"/>
      <c r="H7" s="701"/>
    </row>
    <row r="8" spans="1:8" ht="20.25" customHeight="1" x14ac:dyDescent="0.2">
      <c r="A8" s="1777" t="s">
        <v>1352</v>
      </c>
      <c r="B8" s="1777"/>
      <c r="C8" s="701"/>
      <c r="D8" s="701"/>
      <c r="E8" s="701"/>
      <c r="F8" s="699"/>
      <c r="G8" s="700"/>
      <c r="H8" s="701"/>
    </row>
    <row r="9" spans="1:8" x14ac:dyDescent="0.2">
      <c r="A9" s="1235"/>
      <c r="B9" s="1778"/>
      <c r="C9" s="1778"/>
      <c r="D9" s="701"/>
      <c r="E9" s="701"/>
      <c r="F9" s="699"/>
      <c r="G9" s="700"/>
      <c r="H9" s="701"/>
    </row>
    <row r="10" spans="1:8" ht="0.75" customHeight="1" x14ac:dyDescent="0.2">
      <c r="A10" s="699"/>
      <c r="D10" s="701"/>
      <c r="E10" s="701"/>
      <c r="F10" s="699"/>
      <c r="G10" s="700"/>
      <c r="H10" s="701"/>
    </row>
    <row r="11" spans="1:8" x14ac:dyDescent="0.2">
      <c r="A11" s="503" t="s">
        <v>148</v>
      </c>
      <c r="B11" s="285">
        <v>2021</v>
      </c>
      <c r="C11" s="285">
        <v>2020</v>
      </c>
      <c r="D11" s="715"/>
      <c r="E11" s="715"/>
      <c r="F11" s="699"/>
      <c r="G11" s="700"/>
      <c r="H11" s="701"/>
    </row>
    <row r="12" spans="1:8" x14ac:dyDescent="0.2">
      <c r="A12" s="699"/>
      <c r="B12" s="699"/>
      <c r="C12" s="699"/>
      <c r="D12" s="701"/>
      <c r="E12" s="701"/>
      <c r="F12" s="699"/>
      <c r="G12" s="700"/>
      <c r="H12" s="701"/>
    </row>
    <row r="13" spans="1:8" x14ac:dyDescent="0.2">
      <c r="A13" s="699"/>
      <c r="B13" s="699"/>
      <c r="C13" s="699"/>
      <c r="D13" s="701"/>
      <c r="E13" s="701"/>
      <c r="F13" s="699"/>
      <c r="G13" s="700"/>
      <c r="H13" s="701"/>
    </row>
    <row r="14" spans="1:8" x14ac:dyDescent="0.2">
      <c r="A14" s="699"/>
      <c r="B14" s="699"/>
      <c r="C14" s="699"/>
      <c r="D14" s="701"/>
      <c r="E14" s="701"/>
      <c r="F14" s="699"/>
      <c r="G14" s="700"/>
      <c r="H14" s="701"/>
    </row>
    <row r="15" spans="1:8" x14ac:dyDescent="0.2">
      <c r="A15" s="503" t="s">
        <v>3</v>
      </c>
      <c r="B15" s="716">
        <v>0</v>
      </c>
      <c r="C15" s="716">
        <v>0</v>
      </c>
      <c r="D15" s="715"/>
      <c r="E15" s="715"/>
      <c r="F15" s="699"/>
      <c r="G15" s="700"/>
      <c r="H15" s="701"/>
    </row>
    <row r="16" spans="1:8" x14ac:dyDescent="0.2">
      <c r="A16" s="699"/>
      <c r="B16" s="702"/>
      <c r="C16" s="701"/>
      <c r="D16" s="701"/>
      <c r="E16" s="701"/>
      <c r="F16" s="699"/>
      <c r="G16" s="700"/>
      <c r="H16" s="701"/>
    </row>
  </sheetData>
  <mergeCells count="2">
    <mergeCell ref="A8:B8"/>
    <mergeCell ref="B9:C9"/>
  </mergeCells>
  <hyperlinks>
    <hyperlink ref="F1" location="ER!A1" display="ER"/>
  </hyperlinks>
  <pageMargins left="1.03" right="0.70866141732283472" top="1.1200000000000001" bottom="0.74803149606299213" header="0.31496062992125984" footer="0.31496062992125984"/>
  <pageSetup paperSize="9" scale="75"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tabColor rgb="FF002060"/>
  </sheetPr>
  <dimension ref="A1:Z23"/>
  <sheetViews>
    <sheetView workbookViewId="0">
      <selection activeCell="H14" sqref="H14"/>
    </sheetView>
  </sheetViews>
  <sheetFormatPr baseColWidth="10" defaultRowHeight="12.75" x14ac:dyDescent="0.2"/>
  <cols>
    <col min="1" max="1" width="37.42578125" style="218" customWidth="1"/>
    <col min="2" max="3" width="17.28515625" style="218" customWidth="1"/>
    <col min="4" max="4" width="5.42578125" style="218" customWidth="1"/>
    <col min="5" max="5" width="3.28515625" style="218" customWidth="1"/>
    <col min="6" max="26" width="11.42578125" style="218"/>
    <col min="27" max="16384" width="11.42578125" style="42"/>
  </cols>
  <sheetData>
    <row r="1" spans="1:7" x14ac:dyDescent="0.2">
      <c r="A1" s="586" t="s">
        <v>809</v>
      </c>
      <c r="D1" s="218">
        <v>45</v>
      </c>
      <c r="E1" s="219" t="s">
        <v>134</v>
      </c>
    </row>
    <row r="5" spans="1:7" x14ac:dyDescent="0.2">
      <c r="D5" s="699"/>
      <c r="E5" s="700"/>
    </row>
    <row r="6" spans="1:7" x14ac:dyDescent="0.2">
      <c r="D6" s="699"/>
      <c r="E6" s="700"/>
    </row>
    <row r="7" spans="1:7" x14ac:dyDescent="0.2">
      <c r="A7" s="1356" t="s">
        <v>288</v>
      </c>
      <c r="B7" s="1357"/>
      <c r="C7" s="1358"/>
      <c r="D7" s="699"/>
      <c r="E7" s="700"/>
      <c r="F7" s="699"/>
      <c r="G7" s="700"/>
    </row>
    <row r="8" spans="1:7" ht="67.5" customHeight="1" x14ac:dyDescent="0.2">
      <c r="A8" s="1779" t="s">
        <v>1353</v>
      </c>
      <c r="B8" s="1780"/>
      <c r="C8" s="1781"/>
      <c r="D8" s="699"/>
      <c r="E8" s="700"/>
      <c r="F8" s="699"/>
      <c r="G8" s="700"/>
    </row>
    <row r="9" spans="1:7" x14ac:dyDescent="0.2">
      <c r="A9" s="695"/>
      <c r="B9" s="1381" t="s">
        <v>1340</v>
      </c>
      <c r="C9" s="1382" t="s">
        <v>1340</v>
      </c>
      <c r="D9" s="699"/>
      <c r="E9" s="700"/>
      <c r="F9" s="699"/>
      <c r="G9" s="700"/>
    </row>
    <row r="10" spans="1:7" x14ac:dyDescent="0.2">
      <c r="A10" s="703"/>
      <c r="B10" s="221">
        <v>2021</v>
      </c>
      <c r="C10" s="317">
        <v>2020</v>
      </c>
      <c r="D10" s="699"/>
      <c r="E10" s="700"/>
      <c r="F10" s="699"/>
      <c r="G10" s="700"/>
    </row>
    <row r="11" spans="1:7" x14ac:dyDescent="0.2">
      <c r="A11" s="696" t="s">
        <v>1052</v>
      </c>
      <c r="B11" s="697">
        <v>-780758426</v>
      </c>
      <c r="C11" s="698">
        <v>-87019218.799999997</v>
      </c>
      <c r="D11" s="699"/>
      <c r="E11" s="700"/>
      <c r="F11" s="699"/>
      <c r="G11" s="700"/>
    </row>
    <row r="12" spans="1:7" x14ac:dyDescent="0.2">
      <c r="A12" s="504" t="s">
        <v>3</v>
      </c>
      <c r="B12" s="538">
        <v>-780758426</v>
      </c>
      <c r="C12" s="704">
        <v>-87019218.799999997</v>
      </c>
      <c r="D12" s="701"/>
      <c r="E12" s="701"/>
      <c r="F12" s="699"/>
      <c r="G12" s="700"/>
    </row>
    <row r="13" spans="1:7" x14ac:dyDescent="0.2">
      <c r="A13" s="699"/>
      <c r="B13" s="702"/>
      <c r="C13" s="701"/>
      <c r="D13" s="701"/>
      <c r="E13" s="701"/>
      <c r="F13" s="699"/>
      <c r="G13" s="700"/>
    </row>
    <row r="17" spans="5:6" x14ac:dyDescent="0.2">
      <c r="E17" s="699"/>
      <c r="F17" s="700"/>
    </row>
    <row r="18" spans="5:6" x14ac:dyDescent="0.2">
      <c r="E18" s="699"/>
      <c r="F18" s="700"/>
    </row>
    <row r="19" spans="5:6" x14ac:dyDescent="0.2">
      <c r="E19" s="699"/>
      <c r="F19" s="700"/>
    </row>
    <row r="20" spans="5:6" x14ac:dyDescent="0.2">
      <c r="E20" s="699"/>
      <c r="F20" s="700"/>
    </row>
    <row r="21" spans="5:6" x14ac:dyDescent="0.2">
      <c r="E21" s="699"/>
      <c r="F21" s="700"/>
    </row>
    <row r="22" spans="5:6" x14ac:dyDescent="0.2">
      <c r="E22" s="699"/>
      <c r="F22" s="700"/>
    </row>
    <row r="23" spans="5:6" x14ac:dyDescent="0.2">
      <c r="E23" s="699"/>
      <c r="F23" s="700"/>
    </row>
  </sheetData>
  <mergeCells count="1">
    <mergeCell ref="A8:C8"/>
  </mergeCells>
  <hyperlinks>
    <hyperlink ref="E1" location="ER!A1" display="ER"/>
  </hyperlinks>
  <pageMargins left="1.5354330708661419" right="0.70866141732283472" top="0.98425196850393704" bottom="0.74803149606299213" header="0.31496062992125984" footer="0.31496062992125984"/>
  <pageSetup paperSize="9" scale="85"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tabColor rgb="FF002060"/>
  </sheetPr>
  <dimension ref="A1:V16"/>
  <sheetViews>
    <sheetView workbookViewId="0">
      <selection activeCell="F17" sqref="F17"/>
    </sheetView>
  </sheetViews>
  <sheetFormatPr baseColWidth="10" defaultRowHeight="12.75" x14ac:dyDescent="0.2"/>
  <cols>
    <col min="1" max="1" width="27.140625" style="218" customWidth="1"/>
    <col min="2" max="2" width="18.42578125" style="218" customWidth="1"/>
    <col min="3" max="3" width="17.85546875" style="218" customWidth="1"/>
    <col min="4" max="22" width="11.42578125" style="218"/>
    <col min="23" max="16384" width="11.42578125" style="42"/>
  </cols>
  <sheetData>
    <row r="1" spans="1:22" x14ac:dyDescent="0.2">
      <c r="A1" s="586" t="s">
        <v>809</v>
      </c>
      <c r="E1" s="218">
        <v>46</v>
      </c>
      <c r="F1" s="219" t="s">
        <v>134</v>
      </c>
    </row>
    <row r="2" spans="1:22" x14ac:dyDescent="0.2">
      <c r="A2" s="586"/>
      <c r="E2" s="219"/>
    </row>
    <row r="3" spans="1:22" x14ac:dyDescent="0.2">
      <c r="A3" s="586"/>
      <c r="E3" s="219"/>
    </row>
    <row r="8" spans="1:22" s="170" customFormat="1" ht="15" x14ac:dyDescent="0.25">
      <c r="A8" s="334" t="s">
        <v>287</v>
      </c>
      <c r="B8" s="893"/>
      <c r="C8" s="893"/>
      <c r="D8" s="893"/>
      <c r="E8" s="894"/>
      <c r="F8" s="895"/>
      <c r="G8" s="661"/>
      <c r="H8" s="660"/>
      <c r="I8" s="584"/>
      <c r="J8" s="584"/>
      <c r="K8" s="584"/>
      <c r="L8" s="584"/>
      <c r="M8" s="584"/>
      <c r="N8" s="584"/>
      <c r="O8" s="584"/>
      <c r="P8" s="584"/>
      <c r="Q8" s="584"/>
      <c r="R8" s="584"/>
      <c r="S8" s="584"/>
      <c r="T8" s="584"/>
      <c r="U8" s="584"/>
      <c r="V8" s="584"/>
    </row>
    <row r="9" spans="1:22" x14ac:dyDescent="0.2">
      <c r="A9" s="1782" t="s">
        <v>1352</v>
      </c>
      <c r="B9" s="1777"/>
      <c r="C9" s="701"/>
      <c r="D9" s="701"/>
      <c r="E9" s="717"/>
      <c r="F9" s="699"/>
      <c r="G9" s="700"/>
      <c r="H9" s="701"/>
    </row>
    <row r="10" spans="1:22" x14ac:dyDescent="0.2">
      <c r="A10" s="695"/>
      <c r="B10" s="122"/>
      <c r="C10" s="122"/>
      <c r="D10" s="701"/>
      <c r="E10" s="717"/>
      <c r="F10" s="699"/>
      <c r="G10" s="700"/>
      <c r="H10" s="701"/>
    </row>
    <row r="11" spans="1:22" x14ac:dyDescent="0.2">
      <c r="A11" s="486"/>
      <c r="B11" s="221">
        <v>2021</v>
      </c>
      <c r="C11" s="221">
        <v>2020</v>
      </c>
      <c r="D11" s="713"/>
      <c r="E11" s="718"/>
      <c r="F11" s="699"/>
      <c r="G11" s="700"/>
      <c r="H11" s="701"/>
    </row>
    <row r="12" spans="1:22" x14ac:dyDescent="0.2">
      <c r="A12" s="696" t="s">
        <v>778</v>
      </c>
      <c r="B12" s="122"/>
      <c r="C12" s="122"/>
      <c r="D12" s="701"/>
      <c r="E12" s="717"/>
      <c r="F12" s="699"/>
      <c r="G12" s="700"/>
      <c r="H12" s="701"/>
    </row>
    <row r="13" spans="1:22" x14ac:dyDescent="0.2">
      <c r="A13" s="695"/>
      <c r="B13" s="702"/>
      <c r="C13" s="699"/>
      <c r="D13" s="701"/>
      <c r="E13" s="717"/>
      <c r="F13" s="699"/>
      <c r="G13" s="700"/>
      <c r="H13" s="701"/>
    </row>
    <row r="14" spans="1:22" x14ac:dyDescent="0.2">
      <c r="A14" s="695"/>
      <c r="B14" s="702"/>
      <c r="C14" s="699"/>
      <c r="D14" s="701"/>
      <c r="E14" s="717"/>
      <c r="F14" s="699"/>
      <c r="G14" s="700"/>
      <c r="H14" s="701"/>
    </row>
    <row r="15" spans="1:22" x14ac:dyDescent="0.2">
      <c r="A15" s="719" t="s">
        <v>3</v>
      </c>
      <c r="B15" s="720">
        <v>0</v>
      </c>
      <c r="C15" s="720">
        <v>0</v>
      </c>
      <c r="D15" s="721"/>
      <c r="E15" s="722"/>
      <c r="F15" s="699"/>
      <c r="G15" s="700"/>
      <c r="H15" s="701"/>
    </row>
    <row r="16" spans="1:22" x14ac:dyDescent="0.2">
      <c r="A16" s="699"/>
      <c r="B16" s="702"/>
      <c r="C16" s="701"/>
      <c r="D16" s="701"/>
      <c r="E16" s="701"/>
      <c r="F16" s="699"/>
      <c r="G16" s="700"/>
      <c r="H16" s="701"/>
    </row>
  </sheetData>
  <mergeCells count="1">
    <mergeCell ref="A9:B9"/>
  </mergeCells>
  <hyperlinks>
    <hyperlink ref="F1" location="ER!A1" display="ER"/>
  </hyperlinks>
  <pageMargins left="1.17" right="0.70866141732283472" top="1.1023622047244095" bottom="0.74803149606299213" header="0.70866141732283472" footer="0.31496062992125984"/>
  <pageSetup paperSize="9" scale="80"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tabColor rgb="FF002060"/>
  </sheetPr>
  <dimension ref="A1:V17"/>
  <sheetViews>
    <sheetView workbookViewId="0">
      <selection sqref="A1:XFD1048576"/>
    </sheetView>
  </sheetViews>
  <sheetFormatPr baseColWidth="10" defaultRowHeight="12.75" x14ac:dyDescent="0.2"/>
  <cols>
    <col min="1" max="1" width="51.28515625" style="218" customWidth="1"/>
    <col min="2" max="2" width="18.140625" style="218" customWidth="1"/>
    <col min="3" max="3" width="17.5703125" style="218" customWidth="1"/>
    <col min="4" max="22" width="11.42578125" style="218"/>
    <col min="23" max="16384" width="11.42578125" style="42"/>
  </cols>
  <sheetData>
    <row r="1" spans="1:22" s="124" customFormat="1" x14ac:dyDescent="0.2">
      <c r="A1" s="586" t="s">
        <v>809</v>
      </c>
      <c r="B1" s="586"/>
      <c r="C1" s="586"/>
      <c r="D1" s="586"/>
      <c r="E1" s="679" t="s">
        <v>134</v>
      </c>
      <c r="F1" s="586"/>
      <c r="G1" s="586"/>
      <c r="H1" s="586"/>
      <c r="I1" s="586"/>
      <c r="J1" s="586"/>
      <c r="K1" s="586"/>
      <c r="L1" s="586"/>
      <c r="M1" s="586"/>
      <c r="N1" s="586"/>
      <c r="O1" s="586"/>
      <c r="P1" s="586"/>
      <c r="Q1" s="586"/>
      <c r="R1" s="586"/>
      <c r="S1" s="586"/>
      <c r="T1" s="586"/>
      <c r="U1" s="586"/>
      <c r="V1" s="586"/>
    </row>
    <row r="2" spans="1:22" x14ac:dyDescent="0.2">
      <c r="C2" s="218">
        <v>47</v>
      </c>
    </row>
    <row r="6" spans="1:22" x14ac:dyDescent="0.2">
      <c r="D6" s="45"/>
      <c r="E6" s="45"/>
    </row>
    <row r="7" spans="1:22" x14ac:dyDescent="0.2">
      <c r="D7" s="45"/>
      <c r="E7" s="45"/>
    </row>
    <row r="8" spans="1:22" ht="26.25" customHeight="1" x14ac:dyDescent="0.2">
      <c r="A8" s="712" t="s">
        <v>289</v>
      </c>
      <c r="B8" s="249"/>
      <c r="C8" s="249"/>
      <c r="D8" s="250"/>
      <c r="E8" s="250"/>
      <c r="F8" s="699"/>
      <c r="G8" s="700"/>
      <c r="H8" s="701"/>
    </row>
    <row r="9" spans="1:22" x14ac:dyDescent="0.2">
      <c r="A9" s="1782" t="s">
        <v>1352</v>
      </c>
      <c r="B9" s="1777"/>
      <c r="C9" s="701"/>
      <c r="D9" s="724"/>
      <c r="E9" s="724"/>
      <c r="F9" s="699"/>
      <c r="G9" s="700"/>
      <c r="H9" s="701"/>
    </row>
    <row r="10" spans="1:22" x14ac:dyDescent="0.2">
      <c r="A10" s="699"/>
      <c r="D10" s="724"/>
      <c r="E10" s="724"/>
      <c r="F10" s="699"/>
      <c r="G10" s="700"/>
      <c r="H10" s="701"/>
    </row>
    <row r="11" spans="1:22" ht="25.5" x14ac:dyDescent="0.2">
      <c r="A11" s="725" t="s">
        <v>71</v>
      </c>
      <c r="B11" s="285">
        <v>2021</v>
      </c>
      <c r="C11" s="285">
        <v>2020</v>
      </c>
      <c r="D11" s="701"/>
      <c r="E11" s="701"/>
      <c r="F11" s="699"/>
      <c r="G11" s="700"/>
      <c r="H11" s="701"/>
    </row>
    <row r="12" spans="1:22" x14ac:dyDescent="0.2">
      <c r="D12" s="701"/>
      <c r="E12" s="701"/>
      <c r="F12" s="699"/>
      <c r="G12" s="700"/>
      <c r="H12" s="701"/>
    </row>
    <row r="13" spans="1:22" x14ac:dyDescent="0.2">
      <c r="A13" s="699" t="s">
        <v>783</v>
      </c>
      <c r="B13" s="699"/>
      <c r="C13" s="699"/>
      <c r="D13" s="701"/>
      <c r="E13" s="701"/>
      <c r="F13" s="699"/>
      <c r="G13" s="700"/>
      <c r="H13" s="701"/>
    </row>
    <row r="14" spans="1:22" x14ac:dyDescent="0.2">
      <c r="A14" s="699" t="s">
        <v>59</v>
      </c>
      <c r="B14" s="699"/>
      <c r="C14" s="699"/>
      <c r="D14" s="701"/>
      <c r="E14" s="701"/>
      <c r="F14" s="699"/>
      <c r="G14" s="700"/>
      <c r="H14" s="701"/>
    </row>
    <row r="15" spans="1:22" x14ac:dyDescent="0.2">
      <c r="A15" s="723" t="s">
        <v>290</v>
      </c>
      <c r="B15" s="699"/>
      <c r="C15" s="699"/>
      <c r="D15" s="701"/>
      <c r="E15" s="701"/>
      <c r="F15" s="699"/>
      <c r="G15" s="700"/>
      <c r="H15" s="701"/>
    </row>
    <row r="16" spans="1:22" x14ac:dyDescent="0.2">
      <c r="A16" s="501" t="s">
        <v>3</v>
      </c>
      <c r="B16" s="714">
        <v>0</v>
      </c>
      <c r="C16" s="714">
        <v>0</v>
      </c>
      <c r="D16" s="701"/>
      <c r="E16" s="701"/>
      <c r="F16" s="699"/>
      <c r="G16" s="700"/>
      <c r="H16" s="701"/>
    </row>
    <row r="17" spans="1:8" x14ac:dyDescent="0.2">
      <c r="A17" s="699"/>
      <c r="B17" s="702"/>
      <c r="C17" s="701"/>
      <c r="D17" s="701"/>
      <c r="E17" s="701"/>
      <c r="F17" s="699"/>
      <c r="G17" s="700"/>
      <c r="H17" s="701"/>
    </row>
  </sheetData>
  <mergeCells count="1">
    <mergeCell ref="A9:B9"/>
  </mergeCells>
  <hyperlinks>
    <hyperlink ref="E1" location="ER!A1" display="ER"/>
  </hyperlinks>
  <pageMargins left="1.2" right="0.70866141732283472" top="1.0236220472440944" bottom="0.74803149606299213" header="0.31496062992125984" footer="0.31496062992125984"/>
  <pageSetup paperSize="9" scale="80"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tabColor rgb="FF002060"/>
  </sheetPr>
  <dimension ref="A1:M17"/>
  <sheetViews>
    <sheetView workbookViewId="0">
      <selection activeCell="E20" sqref="E20"/>
    </sheetView>
  </sheetViews>
  <sheetFormatPr baseColWidth="10" defaultRowHeight="12.75" x14ac:dyDescent="0.2"/>
  <cols>
    <col min="1" max="1" width="51.5703125" style="218" customWidth="1"/>
    <col min="2" max="3" width="24.42578125" style="218" customWidth="1"/>
    <col min="4" max="4" width="5.85546875" style="218" customWidth="1"/>
    <col min="5" max="5" width="12.85546875" style="218" customWidth="1"/>
    <col min="6" max="6" width="11.42578125" style="218"/>
    <col min="7" max="7" width="17.28515625" style="218" customWidth="1"/>
    <col min="8" max="13" width="11.42578125" style="218"/>
    <col min="14" max="16384" width="11.42578125" style="42"/>
  </cols>
  <sheetData>
    <row r="1" spans="1:13" s="124" customFormat="1" x14ac:dyDescent="0.2">
      <c r="A1" s="586" t="s">
        <v>809</v>
      </c>
      <c r="B1" s="586"/>
      <c r="C1" s="586"/>
      <c r="D1" s="586"/>
      <c r="E1" s="586"/>
      <c r="F1" s="586"/>
      <c r="G1" s="586"/>
      <c r="H1" s="586"/>
      <c r="I1" s="586"/>
      <c r="J1" s="586"/>
      <c r="K1" s="586"/>
      <c r="L1" s="586"/>
      <c r="M1" s="586"/>
    </row>
    <row r="2" spans="1:13" x14ac:dyDescent="0.2">
      <c r="C2" s="245"/>
    </row>
    <row r="3" spans="1:13" x14ac:dyDescent="0.2">
      <c r="C3" s="218">
        <v>48</v>
      </c>
    </row>
    <row r="7" spans="1:13" s="45" customFormat="1" ht="21" customHeight="1" x14ac:dyDescent="0.2">
      <c r="A7" s="730" t="s">
        <v>291</v>
      </c>
      <c r="B7" s="731"/>
      <c r="C7" s="732"/>
      <c r="D7" s="727"/>
      <c r="E7" s="727"/>
      <c r="F7" s="727"/>
      <c r="G7" s="727"/>
      <c r="H7" s="727"/>
    </row>
    <row r="8" spans="1:13" ht="27" customHeight="1" x14ac:dyDescent="0.2">
      <c r="A8" s="733" t="s">
        <v>1345</v>
      </c>
      <c r="B8" s="734"/>
      <c r="C8" s="735"/>
      <c r="D8" s="728"/>
      <c r="E8" s="728"/>
      <c r="F8" s="728"/>
      <c r="G8" s="728"/>
      <c r="H8" s="728"/>
    </row>
    <row r="9" spans="1:13" ht="15" customHeight="1" x14ac:dyDescent="0.2">
      <c r="A9" s="627"/>
      <c r="B9" s="1399" t="s">
        <v>1340</v>
      </c>
      <c r="C9" s="1400" t="s">
        <v>1340</v>
      </c>
    </row>
    <row r="10" spans="1:13" ht="15" customHeight="1" x14ac:dyDescent="0.2">
      <c r="A10" s="736"/>
      <c r="B10" s="221">
        <v>2021</v>
      </c>
      <c r="C10" s="630">
        <v>2020</v>
      </c>
    </row>
    <row r="11" spans="1:13" s="218" customFormat="1" ht="15" customHeight="1" x14ac:dyDescent="0.2">
      <c r="A11" s="737" t="s">
        <v>780</v>
      </c>
      <c r="B11" s="738">
        <v>63406</v>
      </c>
      <c r="C11" s="739">
        <v>42832</v>
      </c>
      <c r="D11" s="729"/>
      <c r="E11" s="729"/>
      <c r="F11" s="729"/>
      <c r="G11" s="729"/>
      <c r="H11" s="729"/>
    </row>
    <row r="12" spans="1:13" s="218" customFormat="1" ht="15" customHeight="1" x14ac:dyDescent="0.2">
      <c r="A12" s="737" t="s">
        <v>955</v>
      </c>
      <c r="B12" s="738"/>
      <c r="C12" s="740"/>
      <c r="D12" s="729"/>
      <c r="E12" s="729"/>
      <c r="F12" s="729"/>
      <c r="G12" s="729"/>
      <c r="H12" s="729"/>
    </row>
    <row r="13" spans="1:13" ht="15" customHeight="1" x14ac:dyDescent="0.2">
      <c r="A13" s="77" t="s">
        <v>779</v>
      </c>
      <c r="B13" s="741">
        <v>3820555145</v>
      </c>
      <c r="C13" s="742">
        <v>783172968.20000005</v>
      </c>
    </row>
    <row r="14" spans="1:13" ht="15" customHeight="1" x14ac:dyDescent="0.2">
      <c r="A14" s="743" t="s">
        <v>781</v>
      </c>
      <c r="B14" s="744">
        <v>60255.419755228213</v>
      </c>
      <c r="C14" s="745">
        <v>18284.762985618232</v>
      </c>
      <c r="D14" s="729"/>
      <c r="E14" s="729"/>
      <c r="F14" s="729"/>
      <c r="G14" s="729"/>
      <c r="H14" s="729"/>
    </row>
    <row r="15" spans="1:13" ht="15" customHeight="1" x14ac:dyDescent="0.2"/>
    <row r="16" spans="1:13" ht="15" customHeight="1" x14ac:dyDescent="0.2">
      <c r="A16" s="729"/>
      <c r="B16" s="729"/>
      <c r="C16" s="729"/>
      <c r="D16" s="729"/>
      <c r="E16" s="729"/>
      <c r="F16" s="729"/>
      <c r="G16" s="729"/>
      <c r="H16" s="729"/>
    </row>
    <row r="17" ht="15" customHeight="1" x14ac:dyDescent="0.2"/>
  </sheetData>
  <pageMargins left="0.84" right="0.31" top="0.94488188976377963" bottom="0.74803149606299213" header="0.6692913385826772" footer="0.31496062992125984"/>
  <pageSetup paperSize="9" scale="80"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tabColor rgb="FF002060"/>
  </sheetPr>
  <dimension ref="A1:N60"/>
  <sheetViews>
    <sheetView showGridLines="0" workbookViewId="0">
      <selection activeCell="F17" sqref="F17"/>
    </sheetView>
  </sheetViews>
  <sheetFormatPr baseColWidth="10" defaultRowHeight="12.75" x14ac:dyDescent="0.2"/>
  <cols>
    <col min="1" max="1" width="24.42578125" style="218" customWidth="1"/>
    <col min="2" max="2" width="26.85546875" style="218" customWidth="1"/>
    <col min="3" max="3" width="24.42578125" style="218" customWidth="1"/>
    <col min="4" max="4" width="27.140625" style="218" customWidth="1"/>
    <col min="5" max="5" width="24.42578125" style="218" customWidth="1"/>
    <col min="6" max="6" width="12.85546875" style="218" customWidth="1"/>
    <col min="7" max="7" width="11.42578125" style="218"/>
    <col min="8" max="8" width="17.28515625" style="218" customWidth="1"/>
    <col min="9" max="14" width="11.42578125" style="218"/>
    <col min="15" max="16384" width="11.42578125" style="42"/>
  </cols>
  <sheetData>
    <row r="1" spans="1:14" x14ac:dyDescent="0.2">
      <c r="A1" s="586" t="s">
        <v>809</v>
      </c>
      <c r="E1" s="1412">
        <v>49</v>
      </c>
      <c r="F1" s="219" t="s">
        <v>322</v>
      </c>
    </row>
    <row r="2" spans="1:14" x14ac:dyDescent="0.2">
      <c r="C2" s="245"/>
    </row>
    <row r="7" spans="1:14" s="44" customFormat="1" x14ac:dyDescent="0.2">
      <c r="A7" s="1783" t="s">
        <v>321</v>
      </c>
      <c r="B7" s="1783"/>
      <c r="C7" s="1783"/>
      <c r="D7" s="1783"/>
      <c r="E7" s="1783"/>
      <c r="F7" s="746"/>
      <c r="G7" s="746"/>
      <c r="H7" s="746"/>
      <c r="I7" s="746"/>
    </row>
    <row r="8" spans="1:14" s="44" customFormat="1" x14ac:dyDescent="0.2">
      <c r="A8" s="747"/>
      <c r="B8" s="747"/>
      <c r="C8" s="747"/>
      <c r="D8" s="747"/>
      <c r="E8" s="747"/>
      <c r="F8" s="746"/>
      <c r="G8" s="746"/>
      <c r="H8" s="746"/>
      <c r="I8" s="746"/>
    </row>
    <row r="9" spans="1:14" ht="29.25" customHeight="1" x14ac:dyDescent="0.2">
      <c r="A9" s="1784" t="s">
        <v>1390</v>
      </c>
      <c r="B9" s="1784"/>
      <c r="C9" s="1784"/>
      <c r="D9" s="1784"/>
      <c r="E9" s="1784"/>
    </row>
    <row r="10" spans="1:14" s="671" customFormat="1" x14ac:dyDescent="0.2">
      <c r="A10" s="1598" t="s">
        <v>152</v>
      </c>
      <c r="B10" s="1598"/>
      <c r="C10" s="1598"/>
      <c r="D10" s="1598"/>
      <c r="E10" s="1598"/>
      <c r="F10" s="1598"/>
      <c r="G10" s="1598"/>
      <c r="H10" s="1598"/>
      <c r="I10" s="1598"/>
      <c r="J10" s="246"/>
      <c r="K10" s="246"/>
      <c r="L10" s="246"/>
      <c r="M10" s="246"/>
      <c r="N10" s="246"/>
    </row>
    <row r="11" spans="1:14" s="671" customFormat="1" ht="9" customHeight="1" x14ac:dyDescent="0.2">
      <c r="A11" s="246"/>
      <c r="B11" s="246"/>
      <c r="C11" s="246"/>
      <c r="D11" s="246"/>
      <c r="E11" s="246"/>
      <c r="F11" s="246"/>
      <c r="G11" s="246"/>
      <c r="H11" s="246"/>
      <c r="I11" s="246"/>
      <c r="J11" s="246"/>
      <c r="K11" s="246"/>
      <c r="L11" s="246"/>
      <c r="M11" s="246"/>
      <c r="N11" s="246"/>
    </row>
    <row r="12" spans="1:14" s="671" customFormat="1" x14ac:dyDescent="0.2">
      <c r="A12" s="64" t="s">
        <v>1411</v>
      </c>
      <c r="B12" s="64"/>
      <c r="C12" s="64"/>
      <c r="D12" s="64"/>
      <c r="E12" s="64"/>
      <c r="F12" s="64"/>
      <c r="G12" s="64"/>
      <c r="H12" s="246"/>
      <c r="I12" s="246"/>
      <c r="J12" s="246"/>
      <c r="K12" s="246"/>
      <c r="L12" s="246"/>
      <c r="M12" s="246"/>
      <c r="N12" s="246"/>
    </row>
    <row r="13" spans="1:14" s="671" customFormat="1" x14ac:dyDescent="0.2">
      <c r="A13" s="769" t="s">
        <v>153</v>
      </c>
      <c r="B13" s="769" t="s">
        <v>154</v>
      </c>
      <c r="C13" s="769" t="s">
        <v>111</v>
      </c>
      <c r="D13" s="769" t="s">
        <v>155</v>
      </c>
      <c r="E13" s="769" t="s">
        <v>156</v>
      </c>
      <c r="F13" s="246"/>
      <c r="G13" s="246"/>
      <c r="H13" s="246"/>
      <c r="I13" s="246"/>
      <c r="J13" s="246"/>
      <c r="K13" s="246"/>
      <c r="L13" s="246"/>
      <c r="M13" s="246"/>
      <c r="N13" s="246"/>
    </row>
    <row r="14" spans="1:14" s="671" customFormat="1" x14ac:dyDescent="0.2">
      <c r="A14" s="770" t="s">
        <v>1054</v>
      </c>
      <c r="B14" s="770" t="s">
        <v>1055</v>
      </c>
      <c r="C14" s="771" t="s">
        <v>1056</v>
      </c>
      <c r="D14" s="1180" t="s">
        <v>1394</v>
      </c>
      <c r="E14" s="771" t="s">
        <v>1057</v>
      </c>
      <c r="F14" s="246"/>
      <c r="G14" s="246"/>
      <c r="H14" s="246"/>
      <c r="I14" s="246"/>
      <c r="J14" s="246"/>
      <c r="K14" s="246"/>
      <c r="L14" s="246"/>
      <c r="M14" s="246"/>
      <c r="N14" s="246"/>
    </row>
    <row r="15" spans="1:14" s="671" customFormat="1" ht="25.5" x14ac:dyDescent="0.2">
      <c r="A15" s="1236" t="s">
        <v>1058</v>
      </c>
      <c r="B15" s="1236" t="s">
        <v>1318</v>
      </c>
      <c r="C15" s="772" t="s">
        <v>1056</v>
      </c>
      <c r="D15" s="772" t="s">
        <v>1326</v>
      </c>
      <c r="E15" s="772" t="s">
        <v>1057</v>
      </c>
      <c r="F15" s="246"/>
      <c r="G15" s="246"/>
      <c r="H15" s="246"/>
      <c r="I15" s="246"/>
      <c r="J15" s="246"/>
      <c r="K15" s="246"/>
      <c r="L15" s="246"/>
      <c r="M15" s="246"/>
      <c r="N15" s="246"/>
    </row>
    <row r="16" spans="1:14" s="671" customFormat="1" x14ac:dyDescent="0.2">
      <c r="A16" s="246"/>
      <c r="B16" s="246"/>
      <c r="C16" s="246"/>
      <c r="D16" s="246"/>
      <c r="E16" s="246"/>
      <c r="F16" s="246"/>
      <c r="G16" s="246"/>
      <c r="H16" s="246"/>
      <c r="I16" s="246"/>
      <c r="J16" s="246"/>
      <c r="K16" s="246"/>
      <c r="L16" s="246"/>
      <c r="M16" s="246"/>
      <c r="N16" s="246"/>
    </row>
    <row r="17" spans="1:14" s="671" customFormat="1" x14ac:dyDescent="0.2">
      <c r="A17" s="64" t="s">
        <v>1415</v>
      </c>
      <c r="B17" s="748"/>
      <c r="C17" s="748"/>
      <c r="D17" s="748"/>
      <c r="E17" s="748"/>
      <c r="F17" s="246"/>
      <c r="G17" s="246"/>
      <c r="H17" s="246"/>
      <c r="I17" s="246"/>
      <c r="J17" s="246"/>
      <c r="K17" s="246"/>
      <c r="L17" s="246"/>
      <c r="M17" s="246"/>
      <c r="N17" s="246"/>
    </row>
    <row r="18" spans="1:14" s="671" customFormat="1" ht="30.2" customHeight="1" x14ac:dyDescent="0.2">
      <c r="A18" s="769" t="s">
        <v>153</v>
      </c>
      <c r="B18" s="769" t="s">
        <v>154</v>
      </c>
      <c r="C18" s="769" t="s">
        <v>111</v>
      </c>
      <c r="D18" s="769" t="s">
        <v>155</v>
      </c>
      <c r="E18" s="769" t="s">
        <v>156</v>
      </c>
      <c r="F18" s="246"/>
      <c r="G18" s="246"/>
      <c r="H18" s="246"/>
      <c r="I18" s="246"/>
      <c r="J18" s="246"/>
      <c r="K18" s="246"/>
      <c r="L18" s="246"/>
      <c r="M18" s="246"/>
      <c r="N18" s="246"/>
    </row>
    <row r="19" spans="1:14" s="671" customFormat="1" x14ac:dyDescent="0.2">
      <c r="A19" s="773" t="s">
        <v>1054</v>
      </c>
      <c r="B19" s="774" t="s">
        <v>1055</v>
      </c>
      <c r="C19" s="771" t="s">
        <v>1056</v>
      </c>
      <c r="D19" s="1180" t="s">
        <v>1393</v>
      </c>
      <c r="E19" s="771" t="s">
        <v>1057</v>
      </c>
      <c r="F19" s="246"/>
      <c r="G19" s="246"/>
      <c r="H19" s="246"/>
      <c r="I19" s="246"/>
      <c r="J19" s="246"/>
      <c r="K19" s="246"/>
      <c r="L19" s="246"/>
      <c r="M19" s="246"/>
      <c r="N19" s="246"/>
    </row>
    <row r="20" spans="1:14" s="671" customFormat="1" ht="25.5" x14ac:dyDescent="0.2">
      <c r="A20" s="772" t="s">
        <v>1058</v>
      </c>
      <c r="B20" s="1236" t="s">
        <v>1318</v>
      </c>
      <c r="C20" s="772" t="s">
        <v>1056</v>
      </c>
      <c r="D20" s="772" t="s">
        <v>1327</v>
      </c>
      <c r="E20" s="772" t="s">
        <v>1057</v>
      </c>
      <c r="F20" s="246"/>
      <c r="G20" s="246"/>
      <c r="H20" s="246"/>
      <c r="I20" s="246"/>
      <c r="J20" s="246"/>
      <c r="K20" s="246"/>
      <c r="L20" s="246"/>
      <c r="M20" s="246"/>
      <c r="N20" s="246"/>
    </row>
    <row r="21" spans="1:14" s="671" customFormat="1" x14ac:dyDescent="0.2">
      <c r="A21" s="246"/>
      <c r="B21" s="246"/>
      <c r="C21" s="246"/>
      <c r="D21" s="246"/>
      <c r="E21" s="246"/>
      <c r="F21" s="246"/>
      <c r="G21" s="246"/>
      <c r="H21" s="246"/>
      <c r="I21" s="246"/>
      <c r="J21" s="246"/>
      <c r="K21" s="246"/>
      <c r="L21" s="246"/>
      <c r="M21" s="246"/>
      <c r="N21" s="246"/>
    </row>
    <row r="22" spans="1:14" s="671" customFormat="1" x14ac:dyDescent="0.2">
      <c r="A22" s="246"/>
      <c r="B22" s="246"/>
      <c r="C22" s="246"/>
      <c r="D22" s="246"/>
      <c r="E22" s="246"/>
      <c r="F22" s="246"/>
      <c r="G22" s="246"/>
      <c r="H22" s="246"/>
      <c r="I22" s="246"/>
      <c r="J22" s="246"/>
      <c r="K22" s="246"/>
      <c r="L22" s="246"/>
      <c r="M22" s="246"/>
      <c r="N22" s="246"/>
    </row>
    <row r="23" spans="1:14" s="671" customFormat="1" x14ac:dyDescent="0.2">
      <c r="A23" s="246"/>
      <c r="B23" s="246"/>
      <c r="C23" s="246"/>
      <c r="D23" s="246"/>
      <c r="E23" s="246"/>
      <c r="F23" s="246"/>
      <c r="G23" s="246"/>
      <c r="H23" s="246"/>
      <c r="I23" s="246"/>
      <c r="J23" s="246"/>
      <c r="K23" s="246"/>
      <c r="L23" s="246"/>
      <c r="M23" s="246"/>
      <c r="N23" s="246"/>
    </row>
    <row r="24" spans="1:14" s="671" customFormat="1" x14ac:dyDescent="0.2">
      <c r="A24" s="246"/>
      <c r="B24" s="246"/>
      <c r="C24" s="246"/>
      <c r="D24" s="246"/>
      <c r="E24" s="246"/>
      <c r="F24" s="246"/>
      <c r="G24" s="246"/>
      <c r="H24" s="246"/>
      <c r="I24" s="246"/>
      <c r="J24" s="246"/>
      <c r="K24" s="246"/>
      <c r="L24" s="246"/>
      <c r="M24" s="246"/>
      <c r="N24" s="246"/>
    </row>
    <row r="25" spans="1:14" s="671" customFormat="1" x14ac:dyDescent="0.2">
      <c r="A25" s="246"/>
      <c r="B25" s="246"/>
      <c r="C25" s="246"/>
      <c r="D25" s="246"/>
      <c r="E25" s="246"/>
      <c r="F25" s="246"/>
      <c r="G25" s="246"/>
      <c r="H25" s="246"/>
      <c r="I25" s="246"/>
      <c r="J25" s="246"/>
      <c r="K25" s="246"/>
      <c r="L25" s="246"/>
      <c r="M25" s="246"/>
      <c r="N25" s="246"/>
    </row>
    <row r="26" spans="1:14" s="671" customFormat="1" x14ac:dyDescent="0.2">
      <c r="A26" s="246"/>
      <c r="B26" s="246"/>
      <c r="C26" s="246"/>
      <c r="D26" s="246"/>
      <c r="E26" s="246"/>
      <c r="F26" s="246"/>
      <c r="G26" s="246"/>
      <c r="H26" s="246"/>
      <c r="I26" s="246"/>
      <c r="J26" s="246"/>
      <c r="K26" s="246"/>
      <c r="L26" s="246"/>
      <c r="M26" s="246"/>
      <c r="N26" s="246"/>
    </row>
    <row r="27" spans="1:14" s="671" customFormat="1" x14ac:dyDescent="0.2">
      <c r="A27" s="246"/>
      <c r="B27" s="246"/>
      <c r="C27" s="246"/>
      <c r="D27" s="246"/>
      <c r="E27" s="246"/>
      <c r="F27" s="246"/>
      <c r="G27" s="246"/>
      <c r="H27" s="246"/>
      <c r="I27" s="246"/>
      <c r="J27" s="246"/>
      <c r="K27" s="246"/>
      <c r="L27" s="246"/>
      <c r="M27" s="246"/>
      <c r="N27" s="246"/>
    </row>
    <row r="28" spans="1:14" s="671" customFormat="1" x14ac:dyDescent="0.2">
      <c r="A28" s="246"/>
      <c r="B28" s="246"/>
      <c r="C28" s="246"/>
      <c r="D28" s="246"/>
      <c r="E28" s="246"/>
      <c r="F28" s="246"/>
      <c r="G28" s="246"/>
      <c r="H28" s="246"/>
      <c r="I28" s="246"/>
      <c r="J28" s="246"/>
      <c r="K28" s="246"/>
      <c r="L28" s="246"/>
      <c r="M28" s="246"/>
      <c r="N28" s="246"/>
    </row>
    <row r="29" spans="1:14" s="671" customFormat="1" x14ac:dyDescent="0.2">
      <c r="A29" s="246"/>
      <c r="B29" s="246"/>
      <c r="C29" s="246"/>
      <c r="D29" s="246"/>
      <c r="E29" s="246"/>
      <c r="F29" s="246"/>
      <c r="G29" s="246"/>
      <c r="H29" s="246"/>
      <c r="I29" s="246"/>
      <c r="J29" s="246"/>
      <c r="K29" s="246"/>
      <c r="L29" s="246"/>
      <c r="M29" s="246"/>
      <c r="N29" s="246"/>
    </row>
    <row r="30" spans="1:14" s="671" customFormat="1" x14ac:dyDescent="0.2">
      <c r="A30" s="246"/>
      <c r="B30" s="246"/>
      <c r="C30" s="246"/>
      <c r="D30" s="246"/>
      <c r="E30" s="246"/>
      <c r="F30" s="246"/>
      <c r="G30" s="246"/>
      <c r="H30" s="246"/>
      <c r="I30" s="246"/>
      <c r="J30" s="246"/>
      <c r="K30" s="246"/>
      <c r="L30" s="246"/>
      <c r="M30" s="246"/>
      <c r="N30" s="246"/>
    </row>
    <row r="31" spans="1:14" s="671" customFormat="1" x14ac:dyDescent="0.2">
      <c r="A31" s="246"/>
      <c r="B31" s="246"/>
      <c r="C31" s="246"/>
      <c r="D31" s="246"/>
      <c r="E31" s="246"/>
      <c r="F31" s="246"/>
      <c r="G31" s="246"/>
      <c r="H31" s="246"/>
      <c r="I31" s="246"/>
      <c r="J31" s="246"/>
      <c r="K31" s="246"/>
      <c r="L31" s="246"/>
      <c r="M31" s="246"/>
      <c r="N31" s="246"/>
    </row>
    <row r="32" spans="1:14" s="671" customFormat="1" x14ac:dyDescent="0.2">
      <c r="A32" s="246"/>
      <c r="B32" s="246"/>
      <c r="C32" s="246"/>
      <c r="D32" s="246"/>
      <c r="E32" s="246"/>
      <c r="F32" s="246"/>
      <c r="G32" s="246"/>
      <c r="H32" s="246"/>
      <c r="I32" s="246"/>
      <c r="J32" s="246"/>
      <c r="K32" s="246"/>
      <c r="L32" s="246"/>
      <c r="M32" s="246"/>
      <c r="N32" s="246"/>
    </row>
    <row r="33" spans="1:14" s="671" customFormat="1" x14ac:dyDescent="0.2">
      <c r="A33" s="246"/>
      <c r="B33" s="246"/>
      <c r="C33" s="246"/>
      <c r="D33" s="246"/>
      <c r="E33" s="246"/>
      <c r="F33" s="246"/>
      <c r="G33" s="246"/>
      <c r="H33" s="246"/>
      <c r="I33" s="246"/>
      <c r="J33" s="246"/>
      <c r="K33" s="246"/>
      <c r="L33" s="246"/>
      <c r="M33" s="246"/>
      <c r="N33" s="246"/>
    </row>
    <row r="34" spans="1:14" s="671" customFormat="1" x14ac:dyDescent="0.2">
      <c r="A34" s="246"/>
      <c r="B34" s="246"/>
      <c r="C34" s="246"/>
      <c r="D34" s="246"/>
      <c r="E34" s="246"/>
      <c r="F34" s="246"/>
      <c r="G34" s="246"/>
      <c r="H34" s="246"/>
      <c r="I34" s="246"/>
      <c r="J34" s="246"/>
      <c r="K34" s="246"/>
      <c r="L34" s="246"/>
      <c r="M34" s="246"/>
      <c r="N34" s="246"/>
    </row>
    <row r="35" spans="1:14" s="671" customFormat="1" x14ac:dyDescent="0.2">
      <c r="A35" s="246"/>
      <c r="B35" s="246"/>
      <c r="C35" s="246"/>
      <c r="D35" s="246"/>
      <c r="E35" s="246"/>
      <c r="F35" s="246"/>
      <c r="G35" s="246"/>
      <c r="H35" s="246"/>
      <c r="I35" s="246"/>
      <c r="J35" s="246"/>
      <c r="K35" s="246"/>
      <c r="L35" s="246"/>
      <c r="M35" s="246"/>
      <c r="N35" s="246"/>
    </row>
    <row r="36" spans="1:14" s="671" customFormat="1" x14ac:dyDescent="0.2">
      <c r="A36" s="246"/>
      <c r="B36" s="246"/>
      <c r="C36" s="246"/>
      <c r="D36" s="246"/>
      <c r="E36" s="246"/>
      <c r="F36" s="246"/>
      <c r="G36" s="246"/>
      <c r="H36" s="246"/>
      <c r="I36" s="246"/>
      <c r="J36" s="246"/>
      <c r="K36" s="246"/>
      <c r="L36" s="246"/>
      <c r="M36" s="246"/>
      <c r="N36" s="246"/>
    </row>
    <row r="37" spans="1:14" s="671" customFormat="1" x14ac:dyDescent="0.2">
      <c r="A37" s="246"/>
      <c r="B37" s="246"/>
      <c r="C37" s="246"/>
      <c r="D37" s="246"/>
      <c r="E37" s="246"/>
      <c r="F37" s="246"/>
      <c r="G37" s="246"/>
      <c r="H37" s="246"/>
      <c r="I37" s="246"/>
      <c r="J37" s="246"/>
      <c r="K37" s="246"/>
      <c r="L37" s="246"/>
      <c r="M37" s="246"/>
      <c r="N37" s="246"/>
    </row>
    <row r="38" spans="1:14" s="671" customFormat="1" x14ac:dyDescent="0.2">
      <c r="A38" s="246"/>
      <c r="B38" s="246"/>
      <c r="C38" s="246"/>
      <c r="D38" s="246"/>
      <c r="E38" s="246"/>
      <c r="F38" s="246"/>
      <c r="G38" s="246"/>
      <c r="H38" s="246"/>
      <c r="I38" s="246"/>
      <c r="J38" s="246"/>
      <c r="K38" s="246"/>
      <c r="L38" s="246"/>
      <c r="M38" s="246"/>
      <c r="N38" s="246"/>
    </row>
    <row r="39" spans="1:14" s="671" customFormat="1" x14ac:dyDescent="0.2">
      <c r="A39" s="246"/>
      <c r="B39" s="246"/>
      <c r="C39" s="246"/>
      <c r="D39" s="246"/>
      <c r="E39" s="246"/>
      <c r="F39" s="246"/>
      <c r="G39" s="246"/>
      <c r="H39" s="246"/>
      <c r="I39" s="246"/>
      <c r="J39" s="246"/>
      <c r="K39" s="246"/>
      <c r="L39" s="246"/>
      <c r="M39" s="246"/>
      <c r="N39" s="246"/>
    </row>
    <row r="40" spans="1:14" s="671" customFormat="1" x14ac:dyDescent="0.2">
      <c r="A40" s="246"/>
      <c r="B40" s="246"/>
      <c r="C40" s="246"/>
      <c r="D40" s="246"/>
      <c r="E40" s="246"/>
      <c r="F40" s="246"/>
      <c r="G40" s="246"/>
      <c r="H40" s="246"/>
      <c r="I40" s="246"/>
      <c r="J40" s="246"/>
      <c r="K40" s="246"/>
      <c r="L40" s="246"/>
      <c r="M40" s="246"/>
      <c r="N40" s="246"/>
    </row>
    <row r="41" spans="1:14" s="671" customFormat="1" x14ac:dyDescent="0.2">
      <c r="A41" s="246"/>
      <c r="B41" s="246"/>
      <c r="C41" s="246"/>
      <c r="D41" s="246"/>
      <c r="E41" s="246"/>
      <c r="F41" s="246"/>
      <c r="G41" s="246"/>
      <c r="H41" s="246"/>
      <c r="I41" s="246"/>
      <c r="J41" s="246"/>
      <c r="K41" s="246"/>
      <c r="L41" s="246"/>
      <c r="M41" s="246"/>
      <c r="N41" s="246"/>
    </row>
    <row r="42" spans="1:14" s="671" customFormat="1" x14ac:dyDescent="0.2">
      <c r="A42" s="246"/>
      <c r="B42" s="246"/>
      <c r="C42" s="246"/>
      <c r="D42" s="246"/>
      <c r="E42" s="246"/>
      <c r="F42" s="246"/>
      <c r="G42" s="246"/>
      <c r="H42" s="246"/>
      <c r="I42" s="246"/>
      <c r="J42" s="246"/>
      <c r="K42" s="246"/>
      <c r="L42" s="246"/>
      <c r="M42" s="246"/>
      <c r="N42" s="246"/>
    </row>
    <row r="43" spans="1:14" s="671" customFormat="1" x14ac:dyDescent="0.2">
      <c r="A43" s="246"/>
      <c r="B43" s="246"/>
      <c r="C43" s="246"/>
      <c r="D43" s="246"/>
      <c r="E43" s="246"/>
      <c r="F43" s="246"/>
      <c r="G43" s="246"/>
      <c r="H43" s="246"/>
      <c r="I43" s="246"/>
      <c r="J43" s="246"/>
      <c r="K43" s="246"/>
      <c r="L43" s="246"/>
      <c r="M43" s="246"/>
      <c r="N43" s="246"/>
    </row>
    <row r="44" spans="1:14" s="671" customFormat="1" x14ac:dyDescent="0.2">
      <c r="A44" s="246"/>
      <c r="B44" s="246"/>
      <c r="C44" s="246"/>
      <c r="D44" s="246"/>
      <c r="E44" s="246"/>
      <c r="F44" s="246"/>
      <c r="G44" s="246"/>
      <c r="H44" s="246"/>
      <c r="I44" s="246"/>
      <c r="J44" s="246"/>
      <c r="K44" s="246"/>
      <c r="L44" s="246"/>
      <c r="M44" s="246"/>
      <c r="N44" s="246"/>
    </row>
    <row r="45" spans="1:14" s="671" customFormat="1" x14ac:dyDescent="0.2">
      <c r="A45" s="246"/>
      <c r="B45" s="246"/>
      <c r="C45" s="246"/>
      <c r="D45" s="246"/>
      <c r="E45" s="246"/>
      <c r="F45" s="246"/>
      <c r="G45" s="246"/>
      <c r="H45" s="246"/>
      <c r="I45" s="246"/>
      <c r="J45" s="246"/>
      <c r="K45" s="246"/>
      <c r="L45" s="246"/>
      <c r="M45" s="246"/>
      <c r="N45" s="246"/>
    </row>
    <row r="46" spans="1:14" s="671" customFormat="1" x14ac:dyDescent="0.2">
      <c r="A46" s="246"/>
      <c r="B46" s="246"/>
      <c r="C46" s="246"/>
      <c r="D46" s="246"/>
      <c r="E46" s="246"/>
      <c r="F46" s="246"/>
      <c r="G46" s="246"/>
      <c r="H46" s="246"/>
      <c r="I46" s="246"/>
      <c r="J46" s="246"/>
      <c r="K46" s="246"/>
      <c r="L46" s="246"/>
      <c r="M46" s="246"/>
      <c r="N46" s="246"/>
    </row>
    <row r="47" spans="1:14" s="671" customFormat="1" x14ac:dyDescent="0.2">
      <c r="A47" s="246"/>
      <c r="B47" s="246"/>
      <c r="C47" s="246"/>
      <c r="D47" s="246"/>
      <c r="E47" s="246"/>
      <c r="F47" s="246"/>
      <c r="G47" s="246"/>
      <c r="H47" s="246"/>
      <c r="I47" s="246"/>
      <c r="J47" s="246"/>
      <c r="K47" s="246"/>
      <c r="L47" s="246"/>
      <c r="M47" s="246"/>
      <c r="N47" s="246"/>
    </row>
    <row r="48" spans="1:14" s="671" customFormat="1" x14ac:dyDescent="0.2">
      <c r="A48" s="246"/>
      <c r="B48" s="246"/>
      <c r="C48" s="246"/>
      <c r="D48" s="246"/>
      <c r="E48" s="246"/>
      <c r="F48" s="246"/>
      <c r="G48" s="246"/>
      <c r="H48" s="246"/>
      <c r="I48" s="246"/>
      <c r="J48" s="246"/>
      <c r="K48" s="246"/>
      <c r="L48" s="246"/>
      <c r="M48" s="246"/>
      <c r="N48" s="246"/>
    </row>
    <row r="49" spans="1:14" s="671" customFormat="1" x14ac:dyDescent="0.2">
      <c r="A49" s="246"/>
      <c r="B49" s="246"/>
      <c r="C49" s="246"/>
      <c r="D49" s="246"/>
      <c r="E49" s="246"/>
      <c r="F49" s="246"/>
      <c r="G49" s="246"/>
      <c r="H49" s="246"/>
      <c r="I49" s="246"/>
      <c r="J49" s="246"/>
      <c r="K49" s="246"/>
      <c r="L49" s="246"/>
      <c r="M49" s="246"/>
      <c r="N49" s="246"/>
    </row>
    <row r="50" spans="1:14" s="671" customFormat="1" x14ac:dyDescent="0.2">
      <c r="A50" s="246"/>
      <c r="B50" s="246"/>
      <c r="C50" s="246"/>
      <c r="D50" s="246"/>
      <c r="E50" s="246"/>
      <c r="F50" s="246"/>
      <c r="G50" s="246"/>
      <c r="H50" s="246"/>
      <c r="I50" s="246"/>
      <c r="J50" s="246"/>
      <c r="K50" s="246"/>
      <c r="L50" s="246"/>
      <c r="M50" s="246"/>
      <c r="N50" s="246"/>
    </row>
    <row r="51" spans="1:14" s="671" customFormat="1" x14ac:dyDescent="0.2">
      <c r="A51" s="246"/>
      <c r="B51" s="246"/>
      <c r="C51" s="246"/>
      <c r="D51" s="246"/>
      <c r="E51" s="246"/>
      <c r="F51" s="246"/>
      <c r="G51" s="246"/>
      <c r="H51" s="246"/>
      <c r="I51" s="246"/>
      <c r="J51" s="246"/>
      <c r="K51" s="246"/>
      <c r="L51" s="246"/>
      <c r="M51" s="246"/>
      <c r="N51" s="246"/>
    </row>
    <row r="52" spans="1:14" s="671" customFormat="1" x14ac:dyDescent="0.2">
      <c r="A52" s="246"/>
      <c r="B52" s="246"/>
      <c r="C52" s="246"/>
      <c r="D52" s="246"/>
      <c r="E52" s="246"/>
      <c r="F52" s="246"/>
      <c r="G52" s="246"/>
      <c r="H52" s="246"/>
      <c r="I52" s="246"/>
      <c r="J52" s="246"/>
      <c r="K52" s="246"/>
      <c r="L52" s="246"/>
      <c r="M52" s="246"/>
      <c r="N52" s="246"/>
    </row>
    <row r="53" spans="1:14" s="671" customFormat="1" x14ac:dyDescent="0.2">
      <c r="A53" s="246"/>
      <c r="B53" s="246"/>
      <c r="C53" s="246"/>
      <c r="D53" s="246"/>
      <c r="E53" s="246"/>
      <c r="F53" s="246"/>
      <c r="G53" s="246"/>
      <c r="H53" s="246"/>
      <c r="I53" s="246"/>
      <c r="J53" s="246"/>
      <c r="K53" s="246"/>
      <c r="L53" s="246"/>
      <c r="M53" s="246"/>
      <c r="N53" s="246"/>
    </row>
    <row r="54" spans="1:14" s="671" customFormat="1" x14ac:dyDescent="0.2">
      <c r="A54" s="246"/>
      <c r="B54" s="246"/>
      <c r="C54" s="246"/>
      <c r="D54" s="246"/>
      <c r="E54" s="246"/>
      <c r="F54" s="246"/>
      <c r="G54" s="246"/>
      <c r="H54" s="246"/>
      <c r="I54" s="246"/>
      <c r="J54" s="246"/>
      <c r="K54" s="246"/>
      <c r="L54" s="246"/>
      <c r="M54" s="246"/>
      <c r="N54" s="246"/>
    </row>
    <row r="55" spans="1:14" s="671" customFormat="1" x14ac:dyDescent="0.2">
      <c r="A55" s="246"/>
      <c r="B55" s="246"/>
      <c r="C55" s="246"/>
      <c r="D55" s="246"/>
      <c r="E55" s="246"/>
      <c r="F55" s="246"/>
      <c r="G55" s="246"/>
      <c r="H55" s="246"/>
      <c r="I55" s="246"/>
      <c r="J55" s="246"/>
      <c r="K55" s="246"/>
      <c r="L55" s="246"/>
      <c r="M55" s="246"/>
      <c r="N55" s="246"/>
    </row>
    <row r="56" spans="1:14" s="671" customFormat="1" x14ac:dyDescent="0.2">
      <c r="A56" s="246"/>
      <c r="B56" s="246"/>
      <c r="C56" s="246"/>
      <c r="D56" s="246"/>
      <c r="E56" s="246"/>
      <c r="F56" s="246"/>
      <c r="G56" s="246"/>
      <c r="H56" s="246"/>
      <c r="I56" s="246"/>
      <c r="J56" s="246"/>
      <c r="K56" s="246"/>
      <c r="L56" s="246"/>
      <c r="M56" s="246"/>
      <c r="N56" s="246"/>
    </row>
    <row r="57" spans="1:14" s="671" customFormat="1" x14ac:dyDescent="0.2">
      <c r="A57" s="246"/>
      <c r="B57" s="246"/>
      <c r="C57" s="246"/>
      <c r="D57" s="246"/>
      <c r="E57" s="246"/>
      <c r="F57" s="246"/>
      <c r="G57" s="246"/>
      <c r="H57" s="246"/>
      <c r="I57" s="246"/>
      <c r="J57" s="246"/>
      <c r="K57" s="246"/>
      <c r="L57" s="246"/>
      <c r="M57" s="246"/>
      <c r="N57" s="246"/>
    </row>
    <row r="58" spans="1:14" s="671" customFormat="1" x14ac:dyDescent="0.2">
      <c r="A58" s="246"/>
      <c r="B58" s="246"/>
      <c r="C58" s="246"/>
      <c r="D58" s="246"/>
      <c r="E58" s="246"/>
      <c r="F58" s="246"/>
      <c r="G58" s="246"/>
      <c r="H58" s="246"/>
      <c r="I58" s="246"/>
      <c r="J58" s="246"/>
      <c r="K58" s="246"/>
      <c r="L58" s="246"/>
      <c r="M58" s="246"/>
      <c r="N58" s="246"/>
    </row>
    <row r="59" spans="1:14" s="671" customFormat="1" x14ac:dyDescent="0.2">
      <c r="A59" s="246"/>
      <c r="B59" s="246"/>
      <c r="C59" s="246"/>
      <c r="D59" s="246"/>
      <c r="E59" s="246"/>
      <c r="F59" s="246"/>
      <c r="G59" s="246"/>
      <c r="H59" s="246"/>
      <c r="I59" s="246"/>
      <c r="J59" s="246"/>
      <c r="K59" s="246"/>
      <c r="L59" s="246"/>
      <c r="M59" s="246"/>
      <c r="N59" s="246"/>
    </row>
    <row r="60" spans="1:14" s="671" customFormat="1" x14ac:dyDescent="0.2">
      <c r="A60" s="246"/>
      <c r="B60" s="246"/>
      <c r="C60" s="246"/>
      <c r="D60" s="246"/>
      <c r="E60" s="246"/>
      <c r="F60" s="246"/>
      <c r="G60" s="246"/>
      <c r="H60" s="246"/>
      <c r="I60" s="246"/>
      <c r="J60" s="246"/>
      <c r="K60" s="246"/>
      <c r="L60" s="246"/>
      <c r="M60" s="246"/>
      <c r="N60" s="246"/>
    </row>
  </sheetData>
  <mergeCells count="2">
    <mergeCell ref="A7:E7"/>
    <mergeCell ref="A9:E9"/>
  </mergeCells>
  <hyperlinks>
    <hyperlink ref="F1" location="Indice!A1" display="Indice"/>
  </hyperlinks>
  <pageMargins left="1.31" right="0.70866141732283472" top="0.74803149606299213" bottom="0.74803149606299213" header="0.27" footer="0.31496062992125984"/>
  <pageSetup paperSize="9" scale="80" orientation="landscape"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tabColor rgb="FF002060"/>
  </sheetPr>
  <dimension ref="A1:N17"/>
  <sheetViews>
    <sheetView workbookViewId="0">
      <selection activeCell="C5" sqref="C5"/>
    </sheetView>
  </sheetViews>
  <sheetFormatPr baseColWidth="10" defaultRowHeight="12.75" x14ac:dyDescent="0.2"/>
  <cols>
    <col min="1" max="1" width="15.5703125" style="218" customWidth="1"/>
    <col min="2" max="5" width="24.42578125" style="218" customWidth="1"/>
    <col min="6" max="6" width="12.85546875" style="218" customWidth="1"/>
    <col min="7" max="7" width="11.42578125" style="218"/>
    <col min="8" max="8" width="17.28515625" style="218" customWidth="1"/>
    <col min="9" max="9" width="14" style="218" customWidth="1"/>
    <col min="10" max="14" width="11.42578125" style="218"/>
    <col min="15" max="16384" width="11.42578125" style="42"/>
  </cols>
  <sheetData>
    <row r="1" spans="1:14" x14ac:dyDescent="0.2">
      <c r="A1" s="586" t="s">
        <v>809</v>
      </c>
      <c r="H1" s="218">
        <v>50</v>
      </c>
      <c r="J1" s="219" t="s">
        <v>322</v>
      </c>
    </row>
    <row r="2" spans="1:14" x14ac:dyDescent="0.2">
      <c r="C2" s="245"/>
    </row>
    <row r="3" spans="1:14" ht="21.75" customHeight="1" x14ac:dyDescent="0.2">
      <c r="C3" s="245"/>
    </row>
    <row r="4" spans="1:14" x14ac:dyDescent="0.2">
      <c r="C4" s="245"/>
    </row>
    <row r="7" spans="1:14" x14ac:dyDescent="0.2">
      <c r="A7" s="726" t="s">
        <v>323</v>
      </c>
      <c r="B7" s="726"/>
      <c r="C7" s="726"/>
      <c r="D7" s="726"/>
      <c r="E7" s="726"/>
      <c r="F7" s="726"/>
      <c r="G7" s="726"/>
      <c r="H7" s="726"/>
      <c r="I7" s="746"/>
    </row>
    <row r="8" spans="1:14" s="671" customFormat="1" ht="15" customHeight="1" x14ac:dyDescent="0.2">
      <c r="A8" s="1786" t="s">
        <v>1413</v>
      </c>
      <c r="B8" s="1786"/>
      <c r="C8" s="1786"/>
      <c r="D8" s="1786"/>
      <c r="E8" s="1786"/>
      <c r="F8" s="1786"/>
      <c r="G8" s="1786"/>
      <c r="H8" s="1786"/>
      <c r="I8" s="1786"/>
      <c r="J8" s="246"/>
      <c r="K8" s="246"/>
      <c r="L8" s="246"/>
      <c r="M8" s="246"/>
      <c r="N8" s="246"/>
    </row>
    <row r="9" spans="1:14" s="671" customFormat="1" ht="15" customHeight="1" x14ac:dyDescent="0.2">
      <c r="A9" s="749" t="s">
        <v>1354</v>
      </c>
      <c r="B9" s="749"/>
      <c r="C9" s="749"/>
      <c r="D9" s="749"/>
      <c r="E9" s="749"/>
      <c r="F9" s="749"/>
      <c r="G9" s="749"/>
      <c r="H9" s="749"/>
      <c r="I9" s="749"/>
      <c r="J9" s="246"/>
      <c r="K9" s="246"/>
      <c r="L9" s="246"/>
      <c r="M9" s="246"/>
      <c r="N9" s="246"/>
    </row>
    <row r="10" spans="1:14" s="671" customFormat="1" x14ac:dyDescent="0.2">
      <c r="A10" s="246" t="s">
        <v>157</v>
      </c>
      <c r="B10" s="246"/>
      <c r="C10" s="246"/>
      <c r="D10" s="246"/>
      <c r="E10" s="246"/>
      <c r="F10" s="246"/>
      <c r="G10" s="246"/>
      <c r="H10" s="246"/>
      <c r="I10" s="246"/>
      <c r="J10" s="246"/>
      <c r="K10" s="246"/>
      <c r="L10" s="246"/>
      <c r="M10" s="246"/>
      <c r="N10" s="246"/>
    </row>
    <row r="11" spans="1:14" s="246" customFormat="1" x14ac:dyDescent="0.2">
      <c r="A11" s="246" t="s">
        <v>158</v>
      </c>
    </row>
    <row r="12" spans="1:14" s="671" customFormat="1" x14ac:dyDescent="0.2">
      <c r="A12" s="246"/>
      <c r="B12" s="246"/>
      <c r="C12" s="246"/>
      <c r="D12" s="246"/>
      <c r="E12" s="246"/>
      <c r="F12" s="246"/>
      <c r="G12" s="246"/>
      <c r="H12" s="246"/>
      <c r="I12" s="246"/>
      <c r="J12" s="246"/>
      <c r="K12" s="246"/>
      <c r="L12" s="246"/>
      <c r="M12" s="246"/>
      <c r="N12" s="246"/>
    </row>
    <row r="13" spans="1:14" s="671" customFormat="1" x14ac:dyDescent="0.2">
      <c r="A13" s="1787" t="s">
        <v>1412</v>
      </c>
      <c r="B13" s="1787"/>
      <c r="C13" s="1787"/>
      <c r="D13" s="1787"/>
      <c r="E13" s="1787"/>
      <c r="F13" s="1787"/>
      <c r="G13" s="1787"/>
      <c r="H13" s="1787"/>
      <c r="I13" s="246"/>
      <c r="J13" s="246"/>
      <c r="K13" s="246"/>
      <c r="L13" s="246"/>
      <c r="M13" s="246"/>
      <c r="N13" s="246"/>
    </row>
    <row r="14" spans="1:14" s="671" customFormat="1" ht="16.5" customHeight="1" x14ac:dyDescent="0.2">
      <c r="A14" s="1787"/>
      <c r="B14" s="1787"/>
      <c r="C14" s="1787"/>
      <c r="D14" s="1787"/>
      <c r="E14" s="1787"/>
      <c r="F14" s="1787"/>
      <c r="G14" s="1787"/>
      <c r="H14" s="1787"/>
      <c r="I14" s="750"/>
      <c r="J14" s="246"/>
      <c r="K14" s="246"/>
      <c r="L14" s="246"/>
      <c r="M14" s="246"/>
      <c r="N14" s="246"/>
    </row>
    <row r="15" spans="1:14" s="671" customFormat="1" x14ac:dyDescent="0.2">
      <c r="A15" s="246"/>
      <c r="B15" s="246"/>
      <c r="C15" s="246"/>
      <c r="D15" s="246"/>
      <c r="E15" s="246"/>
      <c r="F15" s="246"/>
      <c r="G15" s="246"/>
      <c r="H15" s="246"/>
      <c r="I15" s="246"/>
      <c r="J15" s="246"/>
      <c r="K15" s="246"/>
      <c r="L15" s="246"/>
      <c r="M15" s="246"/>
      <c r="N15" s="246"/>
    </row>
    <row r="16" spans="1:14" s="671" customFormat="1" x14ac:dyDescent="0.2">
      <c r="A16" s="246"/>
      <c r="B16" s="246"/>
      <c r="C16" s="246"/>
      <c r="D16" s="246"/>
      <c r="E16" s="246"/>
      <c r="F16" s="246"/>
      <c r="G16" s="246"/>
      <c r="H16" s="246"/>
      <c r="I16" s="246"/>
      <c r="J16" s="246"/>
      <c r="K16" s="246"/>
      <c r="L16" s="246"/>
      <c r="M16" s="246"/>
      <c r="N16" s="246"/>
    </row>
    <row r="17" spans="1:14" s="671" customFormat="1" ht="21.2" customHeight="1" x14ac:dyDescent="0.2">
      <c r="A17" s="1785" t="s">
        <v>344</v>
      </c>
      <c r="B17" s="1785"/>
      <c r="C17" s="1785"/>
      <c r="D17" s="1785"/>
      <c r="E17" s="1785"/>
      <c r="F17" s="1785"/>
      <c r="G17" s="1785"/>
      <c r="H17" s="1785"/>
      <c r="I17" s="751"/>
      <c r="J17" s="246"/>
      <c r="K17" s="246"/>
      <c r="L17" s="246"/>
      <c r="M17" s="246"/>
      <c r="N17" s="246"/>
    </row>
  </sheetData>
  <mergeCells count="3">
    <mergeCell ref="A17:H17"/>
    <mergeCell ref="A8:I8"/>
    <mergeCell ref="A13:H14"/>
  </mergeCells>
  <hyperlinks>
    <hyperlink ref="J1" location="Indice!A1" display="Indice"/>
  </hyperlinks>
  <pageMargins left="0.47244094488188981" right="0.19685039370078741" top="0.98425196850393704" bottom="0.74803149606299213" header="0.31496062992125984" footer="0.31496062992125984"/>
  <pageSetup paperSize="9" scale="80" orientation="landscape"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tabColor rgb="FF002060"/>
  </sheetPr>
  <dimension ref="A1:AY31"/>
  <sheetViews>
    <sheetView workbookViewId="0">
      <selection sqref="A1:XFD1048576"/>
    </sheetView>
  </sheetViews>
  <sheetFormatPr baseColWidth="10" defaultRowHeight="12.75" x14ac:dyDescent="0.2"/>
  <cols>
    <col min="1" max="1" width="47.85546875" style="218" customWidth="1"/>
    <col min="2" max="2" width="19.5703125" style="218" customWidth="1"/>
    <col min="3" max="3" width="11.5703125" style="218" customWidth="1"/>
    <col min="4" max="5" width="11.42578125" style="218"/>
    <col min="6" max="6" width="8.85546875" style="218" customWidth="1"/>
    <col min="7" max="7" width="2.140625" style="218" customWidth="1"/>
    <col min="8" max="51" width="11.42578125" style="218"/>
    <col min="52" max="16384" width="11.42578125" style="42"/>
  </cols>
  <sheetData>
    <row r="1" spans="1:11" x14ac:dyDescent="0.2">
      <c r="A1" s="586" t="s">
        <v>809</v>
      </c>
      <c r="F1" s="218">
        <v>51</v>
      </c>
      <c r="H1" s="219" t="s">
        <v>808</v>
      </c>
    </row>
    <row r="7" spans="1:11" x14ac:dyDescent="0.2">
      <c r="A7" s="1732" t="s">
        <v>329</v>
      </c>
      <c r="B7" s="1733"/>
      <c r="C7" s="1733"/>
      <c r="D7" s="1733"/>
      <c r="E7" s="1733"/>
      <c r="F7" s="1733"/>
      <c r="G7" s="1734"/>
    </row>
    <row r="8" spans="1:11" x14ac:dyDescent="0.2">
      <c r="A8" s="763"/>
      <c r="B8" s="122"/>
      <c r="C8" s="122"/>
      <c r="D8" s="122"/>
      <c r="E8" s="122"/>
      <c r="F8" s="122"/>
      <c r="G8" s="314"/>
    </row>
    <row r="9" spans="1:11" ht="21.75" customHeight="1" x14ac:dyDescent="0.2">
      <c r="A9" s="1703" t="s">
        <v>1355</v>
      </c>
      <c r="B9" s="1704"/>
      <c r="C9" s="1704"/>
      <c r="D9" s="1704"/>
      <c r="E9" s="1704"/>
      <c r="F9" s="1704"/>
      <c r="G9" s="1705"/>
      <c r="H9" s="757"/>
      <c r="I9" s="757"/>
      <c r="J9" s="757"/>
      <c r="K9" s="757"/>
    </row>
    <row r="10" spans="1:11" ht="38.25" customHeight="1" x14ac:dyDescent="0.2">
      <c r="A10" s="1788" t="s">
        <v>330</v>
      </c>
      <c r="B10" s="1789"/>
      <c r="C10" s="1789"/>
      <c r="D10" s="1789"/>
      <c r="E10" s="1789"/>
      <c r="F10" s="1789"/>
      <c r="G10" s="1790"/>
      <c r="H10" s="757"/>
      <c r="I10" s="757"/>
      <c r="J10" s="757"/>
      <c r="K10" s="757"/>
    </row>
    <row r="11" spans="1:11" ht="5.25" customHeight="1" x14ac:dyDescent="0.2">
      <c r="A11" s="166"/>
      <c r="B11" s="764"/>
      <c r="C11" s="764"/>
      <c r="D11" s="764"/>
      <c r="E11" s="764"/>
      <c r="F11" s="764"/>
      <c r="G11" s="765"/>
    </row>
    <row r="12" spans="1:11" s="218" customFormat="1" ht="13.5" customHeight="1" x14ac:dyDescent="0.2">
      <c r="A12" s="1791" t="s">
        <v>331</v>
      </c>
      <c r="B12" s="1792"/>
      <c r="C12" s="1792"/>
      <c r="D12" s="1792"/>
      <c r="E12" s="1792"/>
      <c r="F12" s="1792"/>
      <c r="G12" s="1793"/>
      <c r="H12" s="758"/>
      <c r="I12" s="758"/>
      <c r="J12" s="758"/>
      <c r="K12" s="758"/>
    </row>
    <row r="13" spans="1:11" x14ac:dyDescent="0.2">
      <c r="A13" s="313"/>
      <c r="B13" s="122"/>
      <c r="C13" s="122"/>
      <c r="D13" s="122"/>
      <c r="E13" s="122"/>
      <c r="F13" s="122"/>
      <c r="G13" s="314"/>
    </row>
    <row r="14" spans="1:11" ht="15" customHeight="1" x14ac:dyDescent="0.2">
      <c r="A14" s="766"/>
      <c r="B14" s="221">
        <v>2021</v>
      </c>
      <c r="C14" s="221">
        <v>2020</v>
      </c>
      <c r="D14" s="122"/>
      <c r="E14" s="122"/>
      <c r="F14" s="122"/>
      <c r="G14" s="314"/>
    </row>
    <row r="15" spans="1:11" x14ac:dyDescent="0.2">
      <c r="A15" s="767" t="s">
        <v>332</v>
      </c>
      <c r="B15" s="1794" t="s">
        <v>1059</v>
      </c>
      <c r="C15" s="1797"/>
      <c r="D15" s="122"/>
      <c r="E15" s="122"/>
      <c r="F15" s="122"/>
      <c r="G15" s="314"/>
    </row>
    <row r="16" spans="1:11" x14ac:dyDescent="0.2">
      <c r="A16" s="767" t="s">
        <v>333</v>
      </c>
      <c r="B16" s="1795"/>
      <c r="C16" s="1798"/>
      <c r="D16" s="122"/>
      <c r="E16" s="122"/>
      <c r="F16" s="122"/>
      <c r="G16" s="314"/>
    </row>
    <row r="17" spans="1:7" x14ac:dyDescent="0.2">
      <c r="A17" s="767" t="s">
        <v>116</v>
      </c>
      <c r="B17" s="1795"/>
      <c r="C17" s="1798"/>
      <c r="D17" s="122"/>
      <c r="E17" s="122"/>
      <c r="F17" s="122"/>
      <c r="G17" s="314"/>
    </row>
    <row r="18" spans="1:7" x14ac:dyDescent="0.2">
      <c r="A18" s="767" t="s">
        <v>334</v>
      </c>
      <c r="B18" s="1795"/>
      <c r="C18" s="1798"/>
      <c r="D18" s="122"/>
      <c r="E18" s="122"/>
      <c r="F18" s="122"/>
      <c r="G18" s="314"/>
    </row>
    <row r="19" spans="1:7" x14ac:dyDescent="0.2">
      <c r="A19" s="767" t="s">
        <v>335</v>
      </c>
      <c r="B19" s="1795"/>
      <c r="C19" s="1798"/>
      <c r="D19" s="122"/>
      <c r="E19" s="122"/>
      <c r="F19" s="122"/>
      <c r="G19" s="314"/>
    </row>
    <row r="20" spans="1:7" x14ac:dyDescent="0.2">
      <c r="A20" s="767" t="s">
        <v>115</v>
      </c>
      <c r="B20" s="1795"/>
      <c r="C20" s="1798"/>
      <c r="D20" s="122"/>
      <c r="E20" s="122"/>
      <c r="F20" s="122"/>
      <c r="G20" s="314"/>
    </row>
    <row r="21" spans="1:7" x14ac:dyDescent="0.2">
      <c r="A21" s="767" t="s">
        <v>336</v>
      </c>
      <c r="B21" s="1795"/>
      <c r="C21" s="1798"/>
      <c r="D21" s="122"/>
      <c r="E21" s="122"/>
      <c r="F21" s="122"/>
      <c r="G21" s="314"/>
    </row>
    <row r="22" spans="1:7" x14ac:dyDescent="0.2">
      <c r="A22" s="767" t="s">
        <v>337</v>
      </c>
      <c r="B22" s="1795"/>
      <c r="C22" s="1798"/>
      <c r="D22" s="122"/>
      <c r="E22" s="122"/>
      <c r="F22" s="122"/>
      <c r="G22" s="314"/>
    </row>
    <row r="23" spans="1:7" x14ac:dyDescent="0.2">
      <c r="A23" s="767" t="s">
        <v>338</v>
      </c>
      <c r="B23" s="1795"/>
      <c r="C23" s="1798"/>
      <c r="D23" s="122"/>
      <c r="E23" s="122"/>
      <c r="F23" s="122"/>
      <c r="G23" s="314"/>
    </row>
    <row r="24" spans="1:7" x14ac:dyDescent="0.2">
      <c r="A24" s="767" t="s">
        <v>339</v>
      </c>
      <c r="B24" s="1795"/>
      <c r="C24" s="1798"/>
      <c r="D24" s="122"/>
      <c r="E24" s="122"/>
      <c r="F24" s="122"/>
      <c r="G24" s="314"/>
    </row>
    <row r="25" spans="1:7" x14ac:dyDescent="0.2">
      <c r="A25" s="767" t="s">
        <v>340</v>
      </c>
      <c r="B25" s="1795"/>
      <c r="C25" s="1798"/>
      <c r="D25" s="164"/>
      <c r="E25" s="122"/>
      <c r="F25" s="122"/>
      <c r="G25" s="314"/>
    </row>
    <row r="26" spans="1:7" ht="25.5" x14ac:dyDescent="0.2">
      <c r="A26" s="767" t="s">
        <v>341</v>
      </c>
      <c r="B26" s="1796"/>
      <c r="C26" s="1799"/>
      <c r="D26" s="122"/>
      <c r="E26" s="122"/>
      <c r="F26" s="122"/>
      <c r="G26" s="314"/>
    </row>
    <row r="27" spans="1:7" x14ac:dyDescent="0.2">
      <c r="A27" s="767" t="s">
        <v>342</v>
      </c>
      <c r="B27" s="759"/>
      <c r="C27" s="760"/>
      <c r="D27" s="122"/>
      <c r="E27" s="122"/>
      <c r="F27" s="122"/>
      <c r="G27" s="314"/>
    </row>
    <row r="28" spans="1:7" x14ac:dyDescent="0.2">
      <c r="A28" s="768" t="s">
        <v>3</v>
      </c>
      <c r="B28" s="761"/>
      <c r="C28" s="762"/>
      <c r="D28" s="122"/>
      <c r="E28" s="122"/>
      <c r="F28" s="122"/>
      <c r="G28" s="314"/>
    </row>
    <row r="29" spans="1:7" x14ac:dyDescent="0.2">
      <c r="A29" s="313"/>
      <c r="B29" s="122"/>
      <c r="C29" s="122"/>
      <c r="D29" s="122"/>
      <c r="E29" s="122"/>
      <c r="F29" s="122"/>
      <c r="G29" s="314"/>
    </row>
    <row r="30" spans="1:7" x14ac:dyDescent="0.2">
      <c r="A30" s="313"/>
      <c r="B30" s="122"/>
      <c r="C30" s="122"/>
      <c r="D30" s="122"/>
      <c r="E30" s="122"/>
      <c r="F30" s="122"/>
      <c r="G30" s="314"/>
    </row>
    <row r="31" spans="1:7" x14ac:dyDescent="0.2">
      <c r="A31" s="326"/>
      <c r="B31" s="327"/>
      <c r="C31" s="327"/>
      <c r="D31" s="327"/>
      <c r="E31" s="327"/>
      <c r="F31" s="327"/>
      <c r="G31" s="328"/>
    </row>
  </sheetData>
  <mergeCells count="6">
    <mergeCell ref="A7:G7"/>
    <mergeCell ref="A9:G9"/>
    <mergeCell ref="A10:G10"/>
    <mergeCell ref="A12:G12"/>
    <mergeCell ref="B15:B26"/>
    <mergeCell ref="C15:C26"/>
  </mergeCells>
  <hyperlinks>
    <hyperlink ref="H1" location="Indice!A1" display="Índice"/>
  </hyperlinks>
  <pageMargins left="0.53" right="0.27" top="0.74803149606299213" bottom="0.74803149606299213" header="0.23622047244094491" footer="0.31496062992125984"/>
  <pageSetup paperSize="9" scale="80"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tabColor rgb="FF002060"/>
  </sheetPr>
  <dimension ref="A1:N11"/>
  <sheetViews>
    <sheetView showGridLines="0" zoomScale="90" zoomScaleNormal="90" workbookViewId="0">
      <selection sqref="A1:I22"/>
    </sheetView>
  </sheetViews>
  <sheetFormatPr baseColWidth="10" defaultRowHeight="15" x14ac:dyDescent="0.25"/>
  <cols>
    <col min="1" max="1" width="21.28515625" style="2" customWidth="1"/>
    <col min="2" max="2" width="15.7109375" style="2" customWidth="1"/>
    <col min="3" max="3" width="12.5703125" style="2" customWidth="1"/>
    <col min="4" max="4" width="10" style="2" customWidth="1"/>
    <col min="5" max="5" width="16.7109375" style="2" customWidth="1"/>
    <col min="6" max="6" width="9.7109375" style="2" customWidth="1"/>
    <col min="7" max="7" width="11.42578125" style="2"/>
    <col min="8" max="8" width="13.5703125" style="2" customWidth="1"/>
    <col min="9" max="9" width="6.5703125" style="2" customWidth="1"/>
    <col min="10" max="10" width="6.7109375" style="2" customWidth="1"/>
    <col min="11" max="14" width="11.42578125" style="2"/>
  </cols>
  <sheetData>
    <row r="1" spans="1:14" x14ac:dyDescent="0.25">
      <c r="J1" s="8" t="s">
        <v>322</v>
      </c>
    </row>
    <row r="2" spans="1:14" x14ac:dyDescent="0.25">
      <c r="C2" s="4"/>
      <c r="I2" s="2">
        <v>52</v>
      </c>
    </row>
    <row r="5" spans="1:14" s="36" customFormat="1" x14ac:dyDescent="0.25">
      <c r="A5" s="2"/>
      <c r="B5" s="2"/>
      <c r="C5" s="2"/>
      <c r="D5" s="2"/>
      <c r="E5" s="2"/>
      <c r="F5" s="2"/>
      <c r="G5" s="2"/>
      <c r="H5" s="2"/>
      <c r="I5" s="2"/>
      <c r="J5" s="2"/>
      <c r="K5" s="2"/>
      <c r="L5" s="2"/>
      <c r="M5" s="2"/>
      <c r="N5" s="2"/>
    </row>
    <row r="6" spans="1:14" s="36" customFormat="1" x14ac:dyDescent="0.25">
      <c r="A6" s="2"/>
      <c r="B6" s="2"/>
      <c r="C6" s="2"/>
      <c r="D6" s="2"/>
      <c r="E6" s="2"/>
      <c r="F6" s="2"/>
      <c r="G6" s="2"/>
      <c r="H6" s="2"/>
      <c r="I6" s="2"/>
      <c r="J6" s="2"/>
      <c r="K6" s="2"/>
      <c r="L6" s="2"/>
      <c r="M6" s="2"/>
      <c r="N6" s="2"/>
    </row>
    <row r="7" spans="1:14" x14ac:dyDescent="0.25">
      <c r="A7" s="299" t="s">
        <v>343</v>
      </c>
      <c r="B7" s="752"/>
      <c r="C7" s="752"/>
      <c r="D7" s="752"/>
      <c r="E7" s="752"/>
      <c r="F7" s="752"/>
      <c r="G7" s="752"/>
      <c r="H7" s="752"/>
      <c r="I7" s="753"/>
    </row>
    <row r="8" spans="1:14" s="16" customFormat="1" ht="8.25" customHeight="1" x14ac:dyDescent="0.2">
      <c r="A8" s="1800"/>
      <c r="B8" s="1801"/>
      <c r="C8" s="1801"/>
      <c r="D8" s="1801"/>
      <c r="E8" s="1801"/>
      <c r="F8" s="1801"/>
      <c r="G8" s="1801"/>
      <c r="H8" s="1801"/>
      <c r="I8" s="1802"/>
      <c r="J8" s="15"/>
      <c r="K8" s="15"/>
      <c r="L8" s="15"/>
      <c r="M8" s="15"/>
      <c r="N8" s="15"/>
    </row>
    <row r="9" spans="1:14" s="14" customFormat="1" ht="46.5" customHeight="1" x14ac:dyDescent="0.25">
      <c r="A9" s="1803" t="s">
        <v>1398</v>
      </c>
      <c r="B9" s="1804"/>
      <c r="C9" s="1804"/>
      <c r="D9" s="1804"/>
      <c r="E9" s="1804"/>
      <c r="F9" s="1804"/>
      <c r="G9" s="1804"/>
      <c r="H9" s="1804"/>
      <c r="I9" s="1805"/>
      <c r="J9" s="13"/>
      <c r="K9" s="13"/>
      <c r="L9" s="13"/>
      <c r="M9" s="13"/>
      <c r="N9" s="13"/>
    </row>
    <row r="10" spans="1:14" ht="117.75" customHeight="1" x14ac:dyDescent="0.25">
      <c r="A10" s="1803"/>
      <c r="B10" s="1804"/>
      <c r="C10" s="1804"/>
      <c r="D10" s="1804"/>
      <c r="E10" s="1804"/>
      <c r="F10" s="1804"/>
      <c r="G10" s="1804"/>
      <c r="H10" s="1804"/>
      <c r="I10" s="1805"/>
    </row>
    <row r="11" spans="1:14" ht="17.25" customHeight="1" x14ac:dyDescent="0.25">
      <c r="A11" s="754"/>
      <c r="B11" s="755"/>
      <c r="C11" s="755"/>
      <c r="D11" s="755"/>
      <c r="E11" s="755"/>
      <c r="F11" s="755"/>
      <c r="G11" s="755"/>
      <c r="H11" s="755"/>
      <c r="I11" s="756"/>
    </row>
  </sheetData>
  <mergeCells count="2">
    <mergeCell ref="A8:I8"/>
    <mergeCell ref="A9:I10"/>
  </mergeCells>
  <hyperlinks>
    <hyperlink ref="J1" location="Indice!A1" display="Indice"/>
  </hyperlinks>
  <pageMargins left="0.57999999999999996" right="0.70866141732283472" top="0.94488188976377963" bottom="0.74803149606299213" header="0.31496062992125984" footer="0.31496062992125984"/>
  <pageSetup paperSize="9" scale="75"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H42"/>
  <sheetViews>
    <sheetView showGridLines="0" topLeftCell="A19" workbookViewId="0">
      <selection activeCell="E26" sqref="E26"/>
    </sheetView>
  </sheetViews>
  <sheetFormatPr baseColWidth="10" defaultRowHeight="12.75" x14ac:dyDescent="0.2"/>
  <cols>
    <col min="1" max="1" width="42.5703125" style="42" customWidth="1"/>
    <col min="2" max="2" width="17" style="42" customWidth="1"/>
    <col min="3" max="3" width="17.85546875" style="42" customWidth="1"/>
    <col min="4" max="4" width="9.42578125" style="42" customWidth="1"/>
    <col min="5" max="16384" width="11.42578125" style="42"/>
  </cols>
  <sheetData>
    <row r="1" spans="1:8" x14ac:dyDescent="0.2">
      <c r="A1" s="124" t="s">
        <v>809</v>
      </c>
      <c r="D1" s="42">
        <v>53</v>
      </c>
      <c r="E1" s="1224" t="s">
        <v>322</v>
      </c>
      <c r="H1" s="112"/>
    </row>
    <row r="8" spans="1:8" x14ac:dyDescent="0.2">
      <c r="A8" s="1221" t="s">
        <v>805</v>
      </c>
      <c r="B8" s="1221"/>
      <c r="C8" s="1221"/>
      <c r="D8" s="1221"/>
      <c r="E8" s="1222"/>
      <c r="F8" s="1222"/>
      <c r="G8" s="1222"/>
    </row>
    <row r="9" spans="1:8" x14ac:dyDescent="0.2">
      <c r="A9" s="1223"/>
      <c r="B9" s="1223"/>
      <c r="C9" s="1223"/>
      <c r="D9" s="1223"/>
      <c r="E9" s="1223"/>
      <c r="F9" s="1223"/>
      <c r="G9" s="1223"/>
    </row>
    <row r="10" spans="1:8" x14ac:dyDescent="0.2">
      <c r="A10" s="1223"/>
      <c r="B10" s="1223"/>
      <c r="C10" s="1223"/>
      <c r="D10" s="1223"/>
      <c r="E10" s="1223"/>
      <c r="F10" s="1223"/>
      <c r="G10" s="1223"/>
    </row>
    <row r="11" spans="1:8" x14ac:dyDescent="0.2">
      <c r="A11" s="1599" t="s">
        <v>1345</v>
      </c>
      <c r="B11" s="1599"/>
      <c r="C11" s="1599"/>
      <c r="D11" s="1599"/>
      <c r="E11" s="1599"/>
      <c r="F11" s="1599"/>
      <c r="G11" s="1599"/>
    </row>
    <row r="12" spans="1:8" x14ac:dyDescent="0.2">
      <c r="A12" s="1580" t="s">
        <v>1400</v>
      </c>
      <c r="B12" s="1580"/>
      <c r="C12" s="1580"/>
      <c r="D12" s="1580"/>
      <c r="E12" s="1580"/>
      <c r="F12" s="1580"/>
      <c r="G12" s="1580"/>
    </row>
    <row r="13" spans="1:8" x14ac:dyDescent="0.2">
      <c r="A13" s="1223"/>
      <c r="B13" s="1223"/>
      <c r="C13" s="1223"/>
      <c r="D13" s="1223"/>
      <c r="E13" s="1223"/>
      <c r="F13" s="1223"/>
      <c r="G13" s="1223"/>
    </row>
    <row r="14" spans="1:8" x14ac:dyDescent="0.2">
      <c r="A14" s="1283"/>
      <c r="B14" s="1284">
        <v>44377</v>
      </c>
      <c r="C14" s="1284">
        <v>44196</v>
      </c>
      <c r="D14" s="1223"/>
      <c r="E14" s="1223"/>
      <c r="F14" s="1223"/>
      <c r="G14" s="1223"/>
    </row>
    <row r="15" spans="1:8" x14ac:dyDescent="0.2">
      <c r="A15" s="1285" t="s">
        <v>794</v>
      </c>
      <c r="B15" s="1283"/>
      <c r="C15" s="1283"/>
      <c r="D15" s="1223"/>
      <c r="E15" s="1223"/>
      <c r="F15" s="1223"/>
      <c r="G15" s="1223"/>
    </row>
    <row r="16" spans="1:8" x14ac:dyDescent="0.2">
      <c r="A16" s="1283" t="s">
        <v>103</v>
      </c>
      <c r="B16" s="1286">
        <v>1815500000</v>
      </c>
      <c r="C16" s="1286">
        <v>1815500000</v>
      </c>
      <c r="D16" s="1223"/>
      <c r="E16" s="1223"/>
      <c r="F16" s="1223"/>
      <c r="G16" s="1223"/>
    </row>
    <row r="17" spans="1:7" x14ac:dyDescent="0.2">
      <c r="A17" s="1283" t="s">
        <v>795</v>
      </c>
      <c r="B17" s="1286">
        <v>10147324501</v>
      </c>
      <c r="C17" s="1287">
        <v>11223331819</v>
      </c>
      <c r="D17" s="1223"/>
      <c r="E17" s="1223"/>
      <c r="F17" s="1223"/>
      <c r="G17" s="1223"/>
    </row>
    <row r="18" spans="1:7" x14ac:dyDescent="0.2">
      <c r="A18" s="1283" t="s">
        <v>39</v>
      </c>
      <c r="B18" s="1288">
        <v>0</v>
      </c>
      <c r="C18" s="1288">
        <v>0</v>
      </c>
      <c r="D18" s="1223"/>
      <c r="E18" s="1223"/>
      <c r="F18" s="1223"/>
      <c r="G18" s="1223"/>
    </row>
    <row r="19" spans="1:7" x14ac:dyDescent="0.2">
      <c r="A19" s="1289" t="s">
        <v>796</v>
      </c>
      <c r="B19" s="1290">
        <v>11962824501</v>
      </c>
      <c r="C19" s="1290">
        <v>13038831819</v>
      </c>
      <c r="D19" s="1223"/>
      <c r="E19" s="1223"/>
      <c r="F19" s="1223"/>
      <c r="G19" s="1223"/>
    </row>
    <row r="20" spans="1:7" x14ac:dyDescent="0.2">
      <c r="A20" s="1285" t="s">
        <v>797</v>
      </c>
      <c r="B20" s="1288">
        <v>0</v>
      </c>
      <c r="C20" s="1288">
        <v>0</v>
      </c>
      <c r="D20" s="1223"/>
      <c r="E20" s="1223"/>
      <c r="F20" s="1223"/>
      <c r="G20" s="1223"/>
    </row>
    <row r="21" spans="1:7" x14ac:dyDescent="0.2">
      <c r="A21" s="1283" t="s">
        <v>104</v>
      </c>
      <c r="B21" s="1288">
        <v>0</v>
      </c>
      <c r="C21" s="1288">
        <v>0</v>
      </c>
      <c r="D21" s="1223"/>
      <c r="E21" s="1223"/>
      <c r="F21" s="1223"/>
      <c r="G21" s="1223"/>
    </row>
    <row r="22" spans="1:7" x14ac:dyDescent="0.2">
      <c r="A22" s="1283" t="s">
        <v>105</v>
      </c>
      <c r="B22" s="1288">
        <v>0</v>
      </c>
      <c r="C22" s="1288">
        <v>0</v>
      </c>
      <c r="D22" s="1223"/>
      <c r="E22" s="1223"/>
      <c r="F22" s="1223"/>
      <c r="G22" s="1223"/>
    </row>
    <row r="23" spans="1:7" x14ac:dyDescent="0.2">
      <c r="A23" s="1283" t="s">
        <v>66</v>
      </c>
      <c r="B23" s="1288">
        <v>0</v>
      </c>
      <c r="C23" s="1288">
        <v>0</v>
      </c>
      <c r="D23" s="1223"/>
      <c r="E23" s="1223"/>
      <c r="F23" s="1223"/>
      <c r="G23" s="1223"/>
    </row>
    <row r="24" spans="1:7" x14ac:dyDescent="0.2">
      <c r="A24" s="1283" t="s">
        <v>798</v>
      </c>
      <c r="B24" s="1288">
        <v>0</v>
      </c>
      <c r="C24" s="1288">
        <v>0</v>
      </c>
      <c r="D24" s="1223"/>
      <c r="E24" s="1223"/>
      <c r="F24" s="1223"/>
      <c r="G24" s="1223"/>
    </row>
    <row r="25" spans="1:7" x14ac:dyDescent="0.2">
      <c r="A25" s="1283" t="s">
        <v>1311</v>
      </c>
      <c r="B25" s="1286">
        <v>529844613</v>
      </c>
      <c r="C25" s="1286">
        <v>512166647</v>
      </c>
      <c r="D25" s="1223"/>
      <c r="E25" s="1223"/>
      <c r="F25" s="1223"/>
      <c r="G25" s="1223"/>
    </row>
    <row r="26" spans="1:7" x14ac:dyDescent="0.2">
      <c r="A26" s="1289" t="s">
        <v>799</v>
      </c>
      <c r="B26" s="1290">
        <v>529844613</v>
      </c>
      <c r="C26" s="1290">
        <v>512166647</v>
      </c>
      <c r="D26" s="1223"/>
      <c r="E26" s="1223"/>
      <c r="F26" s="1223"/>
      <c r="G26" s="1223"/>
    </row>
    <row r="27" spans="1:7" x14ac:dyDescent="0.2">
      <c r="A27" s="1223"/>
      <c r="B27" s="1223"/>
      <c r="C27" s="1223"/>
      <c r="D27" s="1223"/>
      <c r="E27" s="1223"/>
      <c r="F27" s="1223"/>
      <c r="G27" s="1223"/>
    </row>
    <row r="28" spans="1:7" x14ac:dyDescent="0.2">
      <c r="A28" s="1600"/>
      <c r="B28" s="1600"/>
      <c r="C28" s="1600"/>
      <c r="D28" s="1600"/>
      <c r="E28" s="1600"/>
      <c r="F28" s="1600"/>
      <c r="G28" s="1225"/>
    </row>
    <row r="29" spans="1:7" x14ac:dyDescent="0.2">
      <c r="A29" s="1225"/>
      <c r="B29" s="1225"/>
      <c r="C29" s="1225"/>
      <c r="D29" s="1225"/>
      <c r="E29" s="1225"/>
      <c r="F29" s="1225"/>
      <c r="G29" s="1225"/>
    </row>
    <row r="30" spans="1:7" x14ac:dyDescent="0.2">
      <c r="A30" s="1291"/>
      <c r="B30" s="1284">
        <v>44377</v>
      </c>
      <c r="C30" s="1284">
        <v>44012</v>
      </c>
      <c r="D30" s="1225"/>
      <c r="E30" s="1225"/>
      <c r="F30" s="1225"/>
      <c r="G30" s="1225"/>
    </row>
    <row r="31" spans="1:7" x14ac:dyDescent="0.2">
      <c r="A31" s="1289" t="s">
        <v>1309</v>
      </c>
      <c r="B31" s="1292"/>
      <c r="C31" s="1293"/>
      <c r="D31" s="1225"/>
      <c r="E31" s="1225"/>
      <c r="F31" s="1225"/>
      <c r="G31" s="1225"/>
    </row>
    <row r="32" spans="1:7" x14ac:dyDescent="0.2">
      <c r="A32" s="1294" t="s">
        <v>1310</v>
      </c>
      <c r="B32" s="1295">
        <v>72882971.818181798</v>
      </c>
      <c r="C32" s="1296">
        <v>857539752</v>
      </c>
      <c r="D32" s="1225"/>
      <c r="E32" s="1225"/>
      <c r="F32" s="1225"/>
      <c r="G32" s="1225"/>
    </row>
    <row r="33" spans="1:7" x14ac:dyDescent="0.2">
      <c r="A33" s="1289" t="s">
        <v>141</v>
      </c>
      <c r="B33" s="1297"/>
      <c r="C33" s="1297"/>
      <c r="D33" s="1225"/>
      <c r="E33" s="1225"/>
      <c r="F33" s="1225"/>
      <c r="G33" s="1225"/>
    </row>
    <row r="34" spans="1:7" x14ac:dyDescent="0.2">
      <c r="A34" s="1294" t="s">
        <v>800</v>
      </c>
      <c r="B34" s="1294">
        <v>0</v>
      </c>
      <c r="C34" s="1294">
        <v>0</v>
      </c>
      <c r="D34" s="1225"/>
      <c r="E34" s="1225"/>
      <c r="F34" s="1225"/>
      <c r="G34" s="1225"/>
    </row>
    <row r="35" spans="1:7" x14ac:dyDescent="0.2">
      <c r="A35" s="1289" t="s">
        <v>151</v>
      </c>
      <c r="B35" s="1297"/>
      <c r="C35" s="1297"/>
      <c r="D35" s="1225"/>
      <c r="E35" s="1225"/>
      <c r="F35" s="1225"/>
      <c r="G35" s="1225"/>
    </row>
    <row r="36" spans="1:7" x14ac:dyDescent="0.2">
      <c r="A36" s="1294" t="s">
        <v>801</v>
      </c>
      <c r="B36" s="1294">
        <v>0</v>
      </c>
      <c r="C36" s="1298">
        <v>36272797</v>
      </c>
      <c r="D36" s="1225"/>
      <c r="E36" s="1225"/>
      <c r="F36" s="1225"/>
      <c r="G36" s="1225"/>
    </row>
    <row r="37" spans="1:7" x14ac:dyDescent="0.2">
      <c r="A37" s="1294" t="s">
        <v>1389</v>
      </c>
      <c r="B37" s="1296">
        <v>1074484142</v>
      </c>
      <c r="C37" s="1296">
        <v>1011926019</v>
      </c>
      <c r="D37" s="1225"/>
      <c r="E37" s="1225"/>
      <c r="F37" s="1225"/>
      <c r="G37" s="1225"/>
    </row>
    <row r="38" spans="1:7" x14ac:dyDescent="0.2">
      <c r="A38" s="1294" t="s">
        <v>802</v>
      </c>
      <c r="B38" s="1294">
        <v>0</v>
      </c>
      <c r="C38" s="1294">
        <v>0</v>
      </c>
      <c r="D38" s="1225"/>
      <c r="E38" s="1225"/>
      <c r="F38" s="1225"/>
      <c r="G38" s="1225"/>
    </row>
    <row r="39" spans="1:7" x14ac:dyDescent="0.2">
      <c r="A39" s="1291" t="s">
        <v>803</v>
      </c>
      <c r="B39" s="1294">
        <v>0</v>
      </c>
      <c r="C39" s="1294">
        <v>0</v>
      </c>
      <c r="D39" s="1225"/>
      <c r="E39" s="1225"/>
      <c r="F39" s="1225"/>
      <c r="G39" s="1225"/>
    </row>
    <row r="40" spans="1:7" x14ac:dyDescent="0.2">
      <c r="A40" s="1294" t="s">
        <v>804</v>
      </c>
      <c r="B40" s="1294">
        <v>0</v>
      </c>
      <c r="C40" s="1294">
        <v>0</v>
      </c>
      <c r="D40" s="1225"/>
      <c r="E40" s="1225"/>
      <c r="F40" s="1225"/>
      <c r="G40" s="1225"/>
    </row>
    <row r="41" spans="1:7" x14ac:dyDescent="0.2">
      <c r="A41" s="1225"/>
      <c r="B41" s="1225"/>
      <c r="C41" s="1225"/>
      <c r="D41" s="1225"/>
      <c r="E41" s="1225"/>
      <c r="F41" s="1225"/>
      <c r="G41" s="1225"/>
    </row>
    <row r="42" spans="1:7" x14ac:dyDescent="0.2">
      <c r="A42" s="1225"/>
      <c r="B42" s="1225"/>
      <c r="C42" s="1225"/>
      <c r="D42" s="1225"/>
      <c r="E42" s="1225"/>
      <c r="F42" s="1225"/>
      <c r="G42" s="1225"/>
    </row>
  </sheetData>
  <hyperlinks>
    <hyperlink ref="E1" location="Indice!A1" display="Indice"/>
  </hyperlinks>
  <pageMargins left="1.3779527559055118" right="0.70866141732283472" top="0.74803149606299213" bottom="0.74803149606299213" header="0.31496062992125984" footer="0.31496062992125984"/>
  <pageSetup paperSize="9" scale="80"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9"/>
  <sheetViews>
    <sheetView workbookViewId="0">
      <selection activeCell="B15" sqref="B15"/>
    </sheetView>
  </sheetViews>
  <sheetFormatPr baseColWidth="10" defaultRowHeight="15" x14ac:dyDescent="0.25"/>
  <cols>
    <col min="1" max="1" width="11.42578125" style="19"/>
    <col min="2" max="2" width="66.140625" style="19" bestFit="1" customWidth="1"/>
  </cols>
  <sheetData>
    <row r="1" spans="1:3" x14ac:dyDescent="0.25">
      <c r="A1" s="19" t="s">
        <v>366</v>
      </c>
      <c r="B1" s="19" t="s">
        <v>675</v>
      </c>
      <c r="C1" s="7" t="s">
        <v>808</v>
      </c>
    </row>
    <row r="2" spans="1:3" x14ac:dyDescent="0.25">
      <c r="A2" s="19" t="s">
        <v>365</v>
      </c>
      <c r="B2" s="19" t="s">
        <v>541</v>
      </c>
    </row>
    <row r="3" spans="1:3" x14ac:dyDescent="0.25">
      <c r="A3" s="19" t="s">
        <v>443</v>
      </c>
      <c r="B3" s="19" t="s">
        <v>607</v>
      </c>
    </row>
    <row r="4" spans="1:3" x14ac:dyDescent="0.25">
      <c r="A4" s="19" t="s">
        <v>399</v>
      </c>
      <c r="B4" s="19" t="s">
        <v>400</v>
      </c>
    </row>
    <row r="5" spans="1:3" x14ac:dyDescent="0.25">
      <c r="A5" s="19" t="s">
        <v>401</v>
      </c>
      <c r="B5" s="19" t="s">
        <v>555</v>
      </c>
    </row>
    <row r="6" spans="1:3" x14ac:dyDescent="0.25">
      <c r="A6" s="19" t="s">
        <v>402</v>
      </c>
      <c r="B6" s="19" t="s">
        <v>556</v>
      </c>
    </row>
    <row r="7" spans="1:3" x14ac:dyDescent="0.25">
      <c r="A7" s="19" t="s">
        <v>403</v>
      </c>
      <c r="B7" s="19" t="s">
        <v>557</v>
      </c>
    </row>
    <row r="8" spans="1:3" x14ac:dyDescent="0.25">
      <c r="A8" s="19" t="s">
        <v>404</v>
      </c>
      <c r="B8" s="19" t="s">
        <v>558</v>
      </c>
    </row>
    <row r="9" spans="1:3" x14ac:dyDescent="0.25">
      <c r="A9" s="19" t="s">
        <v>405</v>
      </c>
      <c r="B9" s="19" t="s">
        <v>559</v>
      </c>
    </row>
    <row r="10" spans="1:3" x14ac:dyDescent="0.25">
      <c r="A10" s="19" t="s">
        <v>406</v>
      </c>
      <c r="B10" s="19" t="s">
        <v>560</v>
      </c>
    </row>
    <row r="11" spans="1:3" x14ac:dyDescent="0.25">
      <c r="A11" s="19" t="s">
        <v>407</v>
      </c>
      <c r="B11" s="19" t="s">
        <v>561</v>
      </c>
    </row>
    <row r="12" spans="1:3" x14ac:dyDescent="0.25">
      <c r="A12" s="19" t="s">
        <v>408</v>
      </c>
      <c r="B12" s="19" t="s">
        <v>562</v>
      </c>
    </row>
    <row r="13" spans="1:3" x14ac:dyDescent="0.25">
      <c r="A13" s="19" t="s">
        <v>409</v>
      </c>
      <c r="B13" s="19" t="s">
        <v>563</v>
      </c>
    </row>
    <row r="14" spans="1:3" x14ac:dyDescent="0.25">
      <c r="A14" s="19" t="s">
        <v>410</v>
      </c>
      <c r="B14" s="19" t="s">
        <v>564</v>
      </c>
    </row>
    <row r="15" spans="1:3" x14ac:dyDescent="0.25">
      <c r="A15" s="19" t="s">
        <v>411</v>
      </c>
      <c r="B15" s="19" t="s">
        <v>565</v>
      </c>
    </row>
    <row r="16" spans="1:3" x14ac:dyDescent="0.25">
      <c r="A16" s="19" t="s">
        <v>412</v>
      </c>
      <c r="B16" s="19" t="s">
        <v>566</v>
      </c>
    </row>
    <row r="17" spans="1:2" x14ac:dyDescent="0.25">
      <c r="A17" s="19" t="s">
        <v>413</v>
      </c>
      <c r="B17" s="19" t="s">
        <v>567</v>
      </c>
    </row>
    <row r="18" spans="1:2" x14ac:dyDescent="0.25">
      <c r="A18" s="19" t="s">
        <v>414</v>
      </c>
      <c r="B18" s="19" t="s">
        <v>568</v>
      </c>
    </row>
    <row r="19" spans="1:2" x14ac:dyDescent="0.25">
      <c r="A19" s="19" t="s">
        <v>415</v>
      </c>
      <c r="B19" s="19" t="s">
        <v>569</v>
      </c>
    </row>
    <row r="20" spans="1:2" x14ac:dyDescent="0.25">
      <c r="A20" s="19" t="s">
        <v>416</v>
      </c>
      <c r="B20" s="19" t="s">
        <v>570</v>
      </c>
    </row>
    <row r="21" spans="1:2" x14ac:dyDescent="0.25">
      <c r="A21" s="19" t="s">
        <v>417</v>
      </c>
      <c r="B21" s="19" t="s">
        <v>571</v>
      </c>
    </row>
    <row r="22" spans="1:2" x14ac:dyDescent="0.25">
      <c r="A22" s="19" t="s">
        <v>418</v>
      </c>
      <c r="B22" s="19" t="s">
        <v>572</v>
      </c>
    </row>
    <row r="23" spans="1:2" x14ac:dyDescent="0.25">
      <c r="A23" s="19" t="s">
        <v>573</v>
      </c>
      <c r="B23" s="19" t="s">
        <v>574</v>
      </c>
    </row>
    <row r="24" spans="1:2" x14ac:dyDescent="0.25">
      <c r="A24" s="19" t="s">
        <v>419</v>
      </c>
      <c r="B24" s="19" t="s">
        <v>575</v>
      </c>
    </row>
    <row r="25" spans="1:2" x14ac:dyDescent="0.25">
      <c r="A25" s="19" t="s">
        <v>420</v>
      </c>
      <c r="B25" s="19" t="s">
        <v>576</v>
      </c>
    </row>
    <row r="26" spans="1:2" x14ac:dyDescent="0.25">
      <c r="A26" s="19" t="s">
        <v>421</v>
      </c>
      <c r="B26" s="19" t="s">
        <v>577</v>
      </c>
    </row>
    <row r="27" spans="1:2" x14ac:dyDescent="0.25">
      <c r="A27" s="19" t="s">
        <v>422</v>
      </c>
      <c r="B27" s="19" t="s">
        <v>578</v>
      </c>
    </row>
    <row r="28" spans="1:2" x14ac:dyDescent="0.25">
      <c r="A28" s="19" t="s">
        <v>423</v>
      </c>
      <c r="B28" s="19" t="s">
        <v>579</v>
      </c>
    </row>
    <row r="29" spans="1:2" x14ac:dyDescent="0.25">
      <c r="A29" s="19" t="s">
        <v>424</v>
      </c>
      <c r="B29" s="19" t="s">
        <v>580</v>
      </c>
    </row>
    <row r="30" spans="1:2" x14ac:dyDescent="0.25">
      <c r="A30" s="19" t="s">
        <v>425</v>
      </c>
      <c r="B30" s="19" t="s">
        <v>581</v>
      </c>
    </row>
    <row r="31" spans="1:2" x14ac:dyDescent="0.25">
      <c r="A31" s="19" t="s">
        <v>426</v>
      </c>
      <c r="B31" s="19" t="s">
        <v>582</v>
      </c>
    </row>
    <row r="32" spans="1:2" x14ac:dyDescent="0.25">
      <c r="A32" s="19" t="s">
        <v>583</v>
      </c>
      <c r="B32" s="19" t="s">
        <v>584</v>
      </c>
    </row>
    <row r="33" spans="1:2" x14ac:dyDescent="0.25">
      <c r="A33" s="19" t="s">
        <v>427</v>
      </c>
      <c r="B33" s="19" t="s">
        <v>585</v>
      </c>
    </row>
    <row r="34" spans="1:2" x14ac:dyDescent="0.25">
      <c r="A34" s="19" t="s">
        <v>586</v>
      </c>
      <c r="B34" s="19" t="s">
        <v>587</v>
      </c>
    </row>
    <row r="35" spans="1:2" x14ac:dyDescent="0.25">
      <c r="A35" s="19" t="s">
        <v>588</v>
      </c>
      <c r="B35" s="19" t="s">
        <v>589</v>
      </c>
    </row>
    <row r="36" spans="1:2" x14ac:dyDescent="0.25">
      <c r="A36" s="19" t="s">
        <v>428</v>
      </c>
      <c r="B36" s="19" t="s">
        <v>590</v>
      </c>
    </row>
    <row r="37" spans="1:2" x14ac:dyDescent="0.25">
      <c r="A37" s="19" t="s">
        <v>429</v>
      </c>
      <c r="B37" s="19" t="s">
        <v>591</v>
      </c>
    </row>
    <row r="38" spans="1:2" x14ac:dyDescent="0.25">
      <c r="A38" s="19" t="s">
        <v>430</v>
      </c>
      <c r="B38" s="19" t="s">
        <v>592</v>
      </c>
    </row>
    <row r="39" spans="1:2" x14ac:dyDescent="0.25">
      <c r="A39" s="19" t="s">
        <v>593</v>
      </c>
      <c r="B39" s="19" t="s">
        <v>594</v>
      </c>
    </row>
    <row r="40" spans="1:2" x14ac:dyDescent="0.25">
      <c r="A40" s="19" t="s">
        <v>431</v>
      </c>
      <c r="B40" s="19" t="s">
        <v>595</v>
      </c>
    </row>
    <row r="41" spans="1:2" x14ac:dyDescent="0.25">
      <c r="A41" s="19" t="s">
        <v>432</v>
      </c>
      <c r="B41" s="19" t="s">
        <v>596</v>
      </c>
    </row>
    <row r="42" spans="1:2" x14ac:dyDescent="0.25">
      <c r="A42" s="19" t="s">
        <v>433</v>
      </c>
      <c r="B42" s="19" t="s">
        <v>597</v>
      </c>
    </row>
    <row r="43" spans="1:2" x14ac:dyDescent="0.25">
      <c r="A43" s="19" t="s">
        <v>434</v>
      </c>
      <c r="B43" s="19" t="s">
        <v>598</v>
      </c>
    </row>
    <row r="44" spans="1:2" x14ac:dyDescent="0.25">
      <c r="A44" s="19" t="s">
        <v>435</v>
      </c>
      <c r="B44" s="19" t="s">
        <v>599</v>
      </c>
    </row>
    <row r="45" spans="1:2" x14ac:dyDescent="0.25">
      <c r="A45" s="19" t="s">
        <v>436</v>
      </c>
      <c r="B45" s="19" t="s">
        <v>600</v>
      </c>
    </row>
    <row r="46" spans="1:2" x14ac:dyDescent="0.25">
      <c r="A46" s="19" t="s">
        <v>437</v>
      </c>
      <c r="B46" s="19" t="s">
        <v>601</v>
      </c>
    </row>
    <row r="47" spans="1:2" x14ac:dyDescent="0.25">
      <c r="A47" s="19" t="s">
        <v>438</v>
      </c>
      <c r="B47" s="19" t="s">
        <v>602</v>
      </c>
    </row>
    <row r="48" spans="1:2" x14ac:dyDescent="0.25">
      <c r="A48" s="19" t="s">
        <v>439</v>
      </c>
      <c r="B48" s="19" t="s">
        <v>603</v>
      </c>
    </row>
    <row r="49" spans="1:2" x14ac:dyDescent="0.25">
      <c r="A49" s="19" t="s">
        <v>440</v>
      </c>
      <c r="B49" s="19" t="s">
        <v>604</v>
      </c>
    </row>
    <row r="50" spans="1:2" x14ac:dyDescent="0.25">
      <c r="A50" s="19" t="s">
        <v>441</v>
      </c>
      <c r="B50" s="19" t="s">
        <v>605</v>
      </c>
    </row>
    <row r="51" spans="1:2" x14ac:dyDescent="0.25">
      <c r="A51" s="19" t="s">
        <v>442</v>
      </c>
      <c r="B51" s="19" t="s">
        <v>606</v>
      </c>
    </row>
    <row r="52" spans="1:2" x14ac:dyDescent="0.25">
      <c r="A52" s="19" t="s">
        <v>444</v>
      </c>
      <c r="B52" s="19" t="s">
        <v>608</v>
      </c>
    </row>
    <row r="53" spans="1:2" x14ac:dyDescent="0.25">
      <c r="A53" s="19" t="s">
        <v>445</v>
      </c>
      <c r="B53" s="19" t="s">
        <v>609</v>
      </c>
    </row>
    <row r="54" spans="1:2" x14ac:dyDescent="0.25">
      <c r="A54" s="19" t="s">
        <v>446</v>
      </c>
      <c r="B54" s="19" t="s">
        <v>610</v>
      </c>
    </row>
    <row r="55" spans="1:2" x14ac:dyDescent="0.25">
      <c r="A55" s="19" t="s">
        <v>447</v>
      </c>
      <c r="B55" s="19" t="s">
        <v>611</v>
      </c>
    </row>
    <row r="56" spans="1:2" x14ac:dyDescent="0.25">
      <c r="A56" s="19" t="s">
        <v>448</v>
      </c>
      <c r="B56" s="19" t="s">
        <v>612</v>
      </c>
    </row>
    <row r="57" spans="1:2" x14ac:dyDescent="0.25">
      <c r="A57" s="19" t="s">
        <v>449</v>
      </c>
      <c r="B57" s="19" t="s">
        <v>613</v>
      </c>
    </row>
    <row r="58" spans="1:2" x14ac:dyDescent="0.25">
      <c r="A58" s="19" t="s">
        <v>450</v>
      </c>
      <c r="B58" s="19" t="s">
        <v>614</v>
      </c>
    </row>
    <row r="59" spans="1:2" x14ac:dyDescent="0.25">
      <c r="A59" s="19" t="s">
        <v>451</v>
      </c>
      <c r="B59" s="19" t="s">
        <v>615</v>
      </c>
    </row>
    <row r="60" spans="1:2" x14ac:dyDescent="0.25">
      <c r="A60" s="19" t="s">
        <v>452</v>
      </c>
      <c r="B60" s="19" t="s">
        <v>616</v>
      </c>
    </row>
    <row r="61" spans="1:2" x14ac:dyDescent="0.25">
      <c r="A61" s="19" t="s">
        <v>453</v>
      </c>
      <c r="B61" s="19" t="s">
        <v>617</v>
      </c>
    </row>
    <row r="62" spans="1:2" x14ac:dyDescent="0.25">
      <c r="A62" s="19" t="s">
        <v>454</v>
      </c>
      <c r="B62" s="19" t="s">
        <v>618</v>
      </c>
    </row>
    <row r="63" spans="1:2" x14ac:dyDescent="0.25">
      <c r="A63" s="19" t="s">
        <v>455</v>
      </c>
      <c r="B63" s="19" t="s">
        <v>619</v>
      </c>
    </row>
    <row r="64" spans="1:2" x14ac:dyDescent="0.25">
      <c r="A64" s="19" t="s">
        <v>456</v>
      </c>
      <c r="B64" s="19" t="s">
        <v>620</v>
      </c>
    </row>
    <row r="65" spans="1:2" x14ac:dyDescent="0.25">
      <c r="A65" s="19" t="s">
        <v>457</v>
      </c>
      <c r="B65" s="19" t="s">
        <v>621</v>
      </c>
    </row>
    <row r="66" spans="1:2" x14ac:dyDescent="0.25">
      <c r="A66" s="19" t="s">
        <v>458</v>
      </c>
      <c r="B66" s="19" t="s">
        <v>622</v>
      </c>
    </row>
    <row r="67" spans="1:2" x14ac:dyDescent="0.25">
      <c r="A67" s="19" t="s">
        <v>459</v>
      </c>
      <c r="B67" s="19" t="s">
        <v>623</v>
      </c>
    </row>
    <row r="68" spans="1:2" x14ac:dyDescent="0.25">
      <c r="A68" s="19" t="s">
        <v>460</v>
      </c>
      <c r="B68" s="19" t="s">
        <v>624</v>
      </c>
    </row>
    <row r="69" spans="1:2" x14ac:dyDescent="0.25">
      <c r="A69" s="19" t="s">
        <v>461</v>
      </c>
      <c r="B69" s="19" t="s">
        <v>625</v>
      </c>
    </row>
    <row r="70" spans="1:2" x14ac:dyDescent="0.25">
      <c r="A70" s="19" t="s">
        <v>462</v>
      </c>
      <c r="B70" s="19" t="s">
        <v>626</v>
      </c>
    </row>
    <row r="71" spans="1:2" x14ac:dyDescent="0.25">
      <c r="A71" s="19" t="s">
        <v>463</v>
      </c>
      <c r="B71" s="19" t="s">
        <v>627</v>
      </c>
    </row>
    <row r="72" spans="1:2" x14ac:dyDescent="0.25">
      <c r="A72" s="19" t="s">
        <v>464</v>
      </c>
      <c r="B72" s="19" t="s">
        <v>628</v>
      </c>
    </row>
    <row r="73" spans="1:2" x14ac:dyDescent="0.25">
      <c r="A73" s="19" t="s">
        <v>465</v>
      </c>
      <c r="B73" s="19" t="s">
        <v>629</v>
      </c>
    </row>
    <row r="74" spans="1:2" x14ac:dyDescent="0.25">
      <c r="A74" s="19" t="s">
        <v>466</v>
      </c>
      <c r="B74" s="19" t="s">
        <v>630</v>
      </c>
    </row>
    <row r="75" spans="1:2" x14ac:dyDescent="0.25">
      <c r="A75" s="19" t="s">
        <v>467</v>
      </c>
      <c r="B75" s="19" t="s">
        <v>631</v>
      </c>
    </row>
    <row r="76" spans="1:2" x14ac:dyDescent="0.25">
      <c r="A76" s="19" t="s">
        <v>468</v>
      </c>
      <c r="B76" s="19" t="s">
        <v>632</v>
      </c>
    </row>
    <row r="77" spans="1:2" x14ac:dyDescent="0.25">
      <c r="A77" s="19" t="s">
        <v>469</v>
      </c>
      <c r="B77" s="19" t="s">
        <v>633</v>
      </c>
    </row>
    <row r="78" spans="1:2" x14ac:dyDescent="0.25">
      <c r="A78" s="19" t="s">
        <v>470</v>
      </c>
      <c r="B78" s="19" t="s">
        <v>634</v>
      </c>
    </row>
    <row r="79" spans="1:2" x14ac:dyDescent="0.25">
      <c r="A79" s="19" t="s">
        <v>471</v>
      </c>
      <c r="B79" s="19" t="s">
        <v>635</v>
      </c>
    </row>
    <row r="80" spans="1:2" x14ac:dyDescent="0.25">
      <c r="A80" s="19" t="s">
        <v>472</v>
      </c>
      <c r="B80" s="19" t="s">
        <v>636</v>
      </c>
    </row>
    <row r="81" spans="1:2" x14ac:dyDescent="0.25">
      <c r="A81" s="19" t="s">
        <v>473</v>
      </c>
      <c r="B81" s="19" t="s">
        <v>637</v>
      </c>
    </row>
    <row r="82" spans="1:2" x14ac:dyDescent="0.25">
      <c r="A82" s="19" t="s">
        <v>474</v>
      </c>
      <c r="B82" s="19" t="s">
        <v>638</v>
      </c>
    </row>
    <row r="83" spans="1:2" x14ac:dyDescent="0.25">
      <c r="A83" s="19" t="s">
        <v>475</v>
      </c>
      <c r="B83" s="19" t="s">
        <v>639</v>
      </c>
    </row>
    <row r="84" spans="1:2" x14ac:dyDescent="0.25">
      <c r="A84" s="19" t="s">
        <v>476</v>
      </c>
      <c r="B84" s="19" t="s">
        <v>640</v>
      </c>
    </row>
    <row r="85" spans="1:2" x14ac:dyDescent="0.25">
      <c r="A85" s="19" t="s">
        <v>477</v>
      </c>
      <c r="B85" s="19" t="s">
        <v>641</v>
      </c>
    </row>
    <row r="86" spans="1:2" x14ac:dyDescent="0.25">
      <c r="A86" s="19" t="s">
        <v>478</v>
      </c>
      <c r="B86" s="19" t="s">
        <v>642</v>
      </c>
    </row>
    <row r="87" spans="1:2" x14ac:dyDescent="0.25">
      <c r="A87" s="19" t="s">
        <v>479</v>
      </c>
      <c r="B87" s="19" t="s">
        <v>643</v>
      </c>
    </row>
    <row r="88" spans="1:2" x14ac:dyDescent="0.25">
      <c r="A88" s="19" t="s">
        <v>480</v>
      </c>
      <c r="B88" s="19" t="s">
        <v>644</v>
      </c>
    </row>
    <row r="89" spans="1:2" x14ac:dyDescent="0.25">
      <c r="A89" s="19" t="s">
        <v>481</v>
      </c>
      <c r="B89" s="19" t="s">
        <v>645</v>
      </c>
    </row>
    <row r="90" spans="1:2" x14ac:dyDescent="0.25">
      <c r="A90" s="19" t="s">
        <v>482</v>
      </c>
      <c r="B90" s="19" t="s">
        <v>646</v>
      </c>
    </row>
    <row r="91" spans="1:2" x14ac:dyDescent="0.25">
      <c r="A91" s="19" t="s">
        <v>483</v>
      </c>
      <c r="B91" s="19" t="s">
        <v>647</v>
      </c>
    </row>
    <row r="92" spans="1:2" x14ac:dyDescent="0.25">
      <c r="A92" s="19" t="s">
        <v>484</v>
      </c>
      <c r="B92" s="19" t="s">
        <v>648</v>
      </c>
    </row>
    <row r="93" spans="1:2" x14ac:dyDescent="0.25">
      <c r="A93" s="19" t="s">
        <v>485</v>
      </c>
      <c r="B93" s="19" t="s">
        <v>649</v>
      </c>
    </row>
    <row r="94" spans="1:2" x14ac:dyDescent="0.25">
      <c r="A94" s="19" t="s">
        <v>486</v>
      </c>
      <c r="B94" s="19" t="s">
        <v>650</v>
      </c>
    </row>
    <row r="95" spans="1:2" x14ac:dyDescent="0.25">
      <c r="A95" s="19" t="s">
        <v>487</v>
      </c>
      <c r="B95" s="19" t="s">
        <v>651</v>
      </c>
    </row>
    <row r="96" spans="1:2" x14ac:dyDescent="0.25">
      <c r="A96" s="19" t="s">
        <v>488</v>
      </c>
      <c r="B96" s="19" t="s">
        <v>652</v>
      </c>
    </row>
    <row r="97" spans="1:2" x14ac:dyDescent="0.25">
      <c r="A97" s="19" t="s">
        <v>489</v>
      </c>
      <c r="B97" s="19" t="s">
        <v>653</v>
      </c>
    </row>
    <row r="98" spans="1:2" x14ac:dyDescent="0.25">
      <c r="A98" s="19" t="s">
        <v>490</v>
      </c>
      <c r="B98" s="19" t="s">
        <v>654</v>
      </c>
    </row>
    <row r="99" spans="1:2" x14ac:dyDescent="0.25">
      <c r="A99" s="19" t="s">
        <v>491</v>
      </c>
      <c r="B99" s="19" t="s">
        <v>655</v>
      </c>
    </row>
    <row r="100" spans="1:2" x14ac:dyDescent="0.25">
      <c r="A100" s="19" t="s">
        <v>492</v>
      </c>
      <c r="B100" s="19" t="s">
        <v>656</v>
      </c>
    </row>
    <row r="101" spans="1:2" x14ac:dyDescent="0.25">
      <c r="A101" s="19" t="s">
        <v>493</v>
      </c>
      <c r="B101" s="19" t="s">
        <v>657</v>
      </c>
    </row>
    <row r="102" spans="1:2" x14ac:dyDescent="0.25">
      <c r="A102" s="19" t="s">
        <v>494</v>
      </c>
      <c r="B102" s="19" t="s">
        <v>658</v>
      </c>
    </row>
    <row r="103" spans="1:2" x14ac:dyDescent="0.25">
      <c r="A103" s="19" t="s">
        <v>659</v>
      </c>
      <c r="B103" s="19" t="s">
        <v>660</v>
      </c>
    </row>
    <row r="104" spans="1:2" x14ac:dyDescent="0.25">
      <c r="A104" s="19" t="s">
        <v>495</v>
      </c>
      <c r="B104" s="19" t="s">
        <v>661</v>
      </c>
    </row>
    <row r="105" spans="1:2" x14ac:dyDescent="0.25">
      <c r="A105" s="19" t="s">
        <v>496</v>
      </c>
      <c r="B105" s="19" t="s">
        <v>662</v>
      </c>
    </row>
    <row r="106" spans="1:2" x14ac:dyDescent="0.25">
      <c r="A106" s="19" t="s">
        <v>497</v>
      </c>
      <c r="B106" s="19" t="s">
        <v>663</v>
      </c>
    </row>
    <row r="107" spans="1:2" x14ac:dyDescent="0.25">
      <c r="A107" s="19" t="s">
        <v>498</v>
      </c>
      <c r="B107" s="19" t="s">
        <v>664</v>
      </c>
    </row>
    <row r="108" spans="1:2" x14ac:dyDescent="0.25">
      <c r="A108" s="19" t="s">
        <v>499</v>
      </c>
      <c r="B108" s="19" t="s">
        <v>665</v>
      </c>
    </row>
    <row r="109" spans="1:2" x14ac:dyDescent="0.25">
      <c r="A109" s="19" t="s">
        <v>500</v>
      </c>
      <c r="B109" s="19" t="s">
        <v>666</v>
      </c>
    </row>
    <row r="110" spans="1:2" x14ac:dyDescent="0.25">
      <c r="A110" s="19" t="s">
        <v>501</v>
      </c>
      <c r="B110" s="19" t="s">
        <v>667</v>
      </c>
    </row>
    <row r="111" spans="1:2" x14ac:dyDescent="0.25">
      <c r="A111" s="19" t="s">
        <v>502</v>
      </c>
      <c r="B111" s="19" t="s">
        <v>503</v>
      </c>
    </row>
    <row r="112" spans="1:2" x14ac:dyDescent="0.25">
      <c r="A112" s="19" t="s">
        <v>504</v>
      </c>
      <c r="B112" s="19" t="s">
        <v>668</v>
      </c>
    </row>
    <row r="113" spans="1:2" x14ac:dyDescent="0.25">
      <c r="A113" s="19" t="s">
        <v>505</v>
      </c>
      <c r="B113" s="19" t="s">
        <v>669</v>
      </c>
    </row>
    <row r="114" spans="1:2" x14ac:dyDescent="0.25">
      <c r="A114" s="19" t="s">
        <v>506</v>
      </c>
      <c r="B114" s="19" t="s">
        <v>670</v>
      </c>
    </row>
    <row r="115" spans="1:2" x14ac:dyDescent="0.25">
      <c r="A115" s="19" t="s">
        <v>507</v>
      </c>
      <c r="B115" s="19" t="s">
        <v>671</v>
      </c>
    </row>
    <row r="116" spans="1:2" x14ac:dyDescent="0.25">
      <c r="A116" s="19" t="s">
        <v>508</v>
      </c>
      <c r="B116" s="19" t="s">
        <v>672</v>
      </c>
    </row>
    <row r="117" spans="1:2" x14ac:dyDescent="0.25">
      <c r="A117" s="19" t="s">
        <v>509</v>
      </c>
      <c r="B117" s="19" t="s">
        <v>673</v>
      </c>
    </row>
    <row r="118" spans="1:2" x14ac:dyDescent="0.25">
      <c r="A118" s="19" t="s">
        <v>510</v>
      </c>
      <c r="B118" s="19" t="s">
        <v>674</v>
      </c>
    </row>
    <row r="119" spans="1:2" x14ac:dyDescent="0.25">
      <c r="A119" s="19" t="s">
        <v>511</v>
      </c>
      <c r="B119" s="19" t="s">
        <v>676</v>
      </c>
    </row>
    <row r="120" spans="1:2" x14ac:dyDescent="0.25">
      <c r="A120" s="19" t="s">
        <v>512</v>
      </c>
      <c r="B120" s="19" t="s">
        <v>677</v>
      </c>
    </row>
    <row r="121" spans="1:2" x14ac:dyDescent="0.25">
      <c r="A121" s="19" t="s">
        <v>513</v>
      </c>
      <c r="B121" s="19" t="s">
        <v>678</v>
      </c>
    </row>
    <row r="122" spans="1:2" x14ac:dyDescent="0.25">
      <c r="A122" s="19" t="s">
        <v>514</v>
      </c>
      <c r="B122" s="19" t="s">
        <v>679</v>
      </c>
    </row>
    <row r="123" spans="1:2" x14ac:dyDescent="0.25">
      <c r="A123" s="19" t="s">
        <v>515</v>
      </c>
      <c r="B123" s="19" t="s">
        <v>680</v>
      </c>
    </row>
    <row r="124" spans="1:2" x14ac:dyDescent="0.25">
      <c r="A124" s="19" t="s">
        <v>516</v>
      </c>
      <c r="B124" s="19" t="s">
        <v>681</v>
      </c>
    </row>
    <row r="125" spans="1:2" x14ac:dyDescent="0.25">
      <c r="A125" s="19" t="s">
        <v>517</v>
      </c>
      <c r="B125" s="19" t="s">
        <v>682</v>
      </c>
    </row>
    <row r="126" spans="1:2" x14ac:dyDescent="0.25">
      <c r="A126" s="19" t="s">
        <v>518</v>
      </c>
      <c r="B126" s="19" t="s">
        <v>683</v>
      </c>
    </row>
    <row r="127" spans="1:2" x14ac:dyDescent="0.25">
      <c r="A127" s="19" t="s">
        <v>519</v>
      </c>
      <c r="B127" s="19" t="s">
        <v>684</v>
      </c>
    </row>
    <row r="128" spans="1:2" x14ac:dyDescent="0.25">
      <c r="A128" s="19" t="s">
        <v>520</v>
      </c>
      <c r="B128" s="19" t="s">
        <v>685</v>
      </c>
    </row>
    <row r="129" spans="1:2" x14ac:dyDescent="0.25">
      <c r="A129" s="19" t="s">
        <v>521</v>
      </c>
      <c r="B129" s="19" t="s">
        <v>686</v>
      </c>
    </row>
    <row r="130" spans="1:2" x14ac:dyDescent="0.25">
      <c r="A130" s="19" t="s">
        <v>522</v>
      </c>
      <c r="B130" s="19" t="s">
        <v>687</v>
      </c>
    </row>
    <row r="131" spans="1:2" x14ac:dyDescent="0.25">
      <c r="A131" s="19" t="s">
        <v>523</v>
      </c>
      <c r="B131" s="19" t="s">
        <v>688</v>
      </c>
    </row>
    <row r="132" spans="1:2" x14ac:dyDescent="0.25">
      <c r="A132" s="19" t="s">
        <v>524</v>
      </c>
      <c r="B132" s="19" t="s">
        <v>689</v>
      </c>
    </row>
    <row r="133" spans="1:2" x14ac:dyDescent="0.25">
      <c r="A133" s="19" t="s">
        <v>525</v>
      </c>
      <c r="B133" s="19" t="s">
        <v>690</v>
      </c>
    </row>
    <row r="134" spans="1:2" x14ac:dyDescent="0.25">
      <c r="A134" s="19" t="s">
        <v>691</v>
      </c>
      <c r="B134" s="19" t="s">
        <v>692</v>
      </c>
    </row>
    <row r="135" spans="1:2" x14ac:dyDescent="0.25">
      <c r="A135" s="19" t="s">
        <v>526</v>
      </c>
      <c r="B135" s="19" t="s">
        <v>693</v>
      </c>
    </row>
    <row r="136" spans="1:2" x14ac:dyDescent="0.25">
      <c r="A136" s="19" t="s">
        <v>527</v>
      </c>
      <c r="B136" s="19" t="s">
        <v>694</v>
      </c>
    </row>
    <row r="137" spans="1:2" x14ac:dyDescent="0.25">
      <c r="A137" s="19" t="s">
        <v>528</v>
      </c>
      <c r="B137" s="19" t="s">
        <v>695</v>
      </c>
    </row>
    <row r="138" spans="1:2" x14ac:dyDescent="0.25">
      <c r="A138" s="19" t="s">
        <v>529</v>
      </c>
      <c r="B138" s="19" t="s">
        <v>696</v>
      </c>
    </row>
    <row r="139" spans="1:2" x14ac:dyDescent="0.25">
      <c r="A139" s="19" t="s">
        <v>530</v>
      </c>
      <c r="B139" s="19" t="s">
        <v>697</v>
      </c>
    </row>
    <row r="140" spans="1:2" x14ac:dyDescent="0.25">
      <c r="A140" s="19" t="s">
        <v>531</v>
      </c>
      <c r="B140" s="19" t="s">
        <v>698</v>
      </c>
    </row>
    <row r="141" spans="1:2" x14ac:dyDescent="0.25">
      <c r="A141" s="19" t="s">
        <v>532</v>
      </c>
      <c r="B141" s="19" t="s">
        <v>699</v>
      </c>
    </row>
    <row r="142" spans="1:2" x14ac:dyDescent="0.25">
      <c r="A142" s="19" t="s">
        <v>533</v>
      </c>
      <c r="B142" s="19" t="s">
        <v>700</v>
      </c>
    </row>
    <row r="143" spans="1:2" x14ac:dyDescent="0.25">
      <c r="A143" s="19" t="s">
        <v>534</v>
      </c>
      <c r="B143" s="19" t="s">
        <v>701</v>
      </c>
    </row>
    <row r="144" spans="1:2" x14ac:dyDescent="0.25">
      <c r="A144" s="19" t="s">
        <v>535</v>
      </c>
      <c r="B144" s="19" t="s">
        <v>702</v>
      </c>
    </row>
    <row r="145" spans="1:2" x14ac:dyDescent="0.25">
      <c r="A145" s="19" t="s">
        <v>536</v>
      </c>
      <c r="B145" s="19" t="s">
        <v>703</v>
      </c>
    </row>
    <row r="146" spans="1:2" x14ac:dyDescent="0.25">
      <c r="A146" s="19" t="s">
        <v>537</v>
      </c>
      <c r="B146" s="19" t="s">
        <v>704</v>
      </c>
    </row>
    <row r="147" spans="1:2" x14ac:dyDescent="0.25">
      <c r="A147" s="19" t="s">
        <v>538</v>
      </c>
      <c r="B147" s="19" t="s">
        <v>705</v>
      </c>
    </row>
    <row r="148" spans="1:2" x14ac:dyDescent="0.25">
      <c r="A148" s="19" t="s">
        <v>539</v>
      </c>
      <c r="B148" s="19" t="s">
        <v>706</v>
      </c>
    </row>
    <row r="149" spans="1:2" x14ac:dyDescent="0.25">
      <c r="A149" s="19" t="s">
        <v>540</v>
      </c>
      <c r="B149" s="19" t="s">
        <v>707</v>
      </c>
    </row>
    <row r="150" spans="1:2" x14ac:dyDescent="0.25">
      <c r="A150" s="19" t="s">
        <v>708</v>
      </c>
      <c r="B150" s="19" t="s">
        <v>709</v>
      </c>
    </row>
    <row r="151" spans="1:2" x14ac:dyDescent="0.25">
      <c r="A151" s="19" t="s">
        <v>710</v>
      </c>
      <c r="B151" s="19" t="s">
        <v>711</v>
      </c>
    </row>
    <row r="152" spans="1:2" x14ac:dyDescent="0.25">
      <c r="A152" s="19" t="s">
        <v>542</v>
      </c>
      <c r="B152" s="19" t="s">
        <v>712</v>
      </c>
    </row>
    <row r="153" spans="1:2" x14ac:dyDescent="0.25">
      <c r="A153" s="19" t="s">
        <v>713</v>
      </c>
      <c r="B153" s="19" t="s">
        <v>714</v>
      </c>
    </row>
    <row r="154" spans="1:2" x14ac:dyDescent="0.25">
      <c r="A154" s="19" t="s">
        <v>543</v>
      </c>
      <c r="B154" s="19" t="s">
        <v>715</v>
      </c>
    </row>
    <row r="155" spans="1:2" x14ac:dyDescent="0.25">
      <c r="A155" s="19" t="s">
        <v>716</v>
      </c>
      <c r="B155" s="19" t="s">
        <v>717</v>
      </c>
    </row>
    <row r="156" spans="1:2" x14ac:dyDescent="0.25">
      <c r="A156" s="19" t="s">
        <v>544</v>
      </c>
      <c r="B156" s="19" t="s">
        <v>718</v>
      </c>
    </row>
    <row r="157" spans="1:2" x14ac:dyDescent="0.25">
      <c r="A157" s="19" t="s">
        <v>545</v>
      </c>
      <c r="B157" s="19" t="s">
        <v>719</v>
      </c>
    </row>
    <row r="158" spans="1:2" x14ac:dyDescent="0.25">
      <c r="A158" s="19" t="s">
        <v>546</v>
      </c>
      <c r="B158" s="19" t="s">
        <v>720</v>
      </c>
    </row>
    <row r="159" spans="1:2" x14ac:dyDescent="0.25">
      <c r="A159" s="19" t="s">
        <v>547</v>
      </c>
      <c r="B159" s="19" t="s">
        <v>721</v>
      </c>
    </row>
    <row r="160" spans="1:2" x14ac:dyDescent="0.25">
      <c r="A160" s="19" t="s">
        <v>722</v>
      </c>
      <c r="B160" s="19" t="s">
        <v>723</v>
      </c>
    </row>
    <row r="161" spans="1:2" x14ac:dyDescent="0.25">
      <c r="A161" s="19" t="s">
        <v>724</v>
      </c>
      <c r="B161" s="19" t="s">
        <v>725</v>
      </c>
    </row>
    <row r="162" spans="1:2" x14ac:dyDescent="0.25">
      <c r="A162" s="19" t="s">
        <v>726</v>
      </c>
      <c r="B162" s="19" t="s">
        <v>727</v>
      </c>
    </row>
    <row r="163" spans="1:2" x14ac:dyDescent="0.25">
      <c r="A163" s="19" t="s">
        <v>728</v>
      </c>
      <c r="B163" s="19" t="s">
        <v>729</v>
      </c>
    </row>
    <row r="164" spans="1:2" x14ac:dyDescent="0.25">
      <c r="A164" s="19" t="s">
        <v>730</v>
      </c>
      <c r="B164" s="19" t="s">
        <v>731</v>
      </c>
    </row>
    <row r="165" spans="1:2" x14ac:dyDescent="0.25">
      <c r="A165" s="19" t="s">
        <v>732</v>
      </c>
      <c r="B165" s="19" t="s">
        <v>733</v>
      </c>
    </row>
    <row r="166" spans="1:2" x14ac:dyDescent="0.25">
      <c r="A166" s="19" t="s">
        <v>548</v>
      </c>
      <c r="B166" s="19" t="s">
        <v>734</v>
      </c>
    </row>
    <row r="167" spans="1:2" x14ac:dyDescent="0.25">
      <c r="A167" s="19" t="s">
        <v>549</v>
      </c>
      <c r="B167" s="19" t="s">
        <v>735</v>
      </c>
    </row>
    <row r="168" spans="1:2" x14ac:dyDescent="0.25">
      <c r="A168" s="19" t="s">
        <v>550</v>
      </c>
      <c r="B168" s="19" t="s">
        <v>736</v>
      </c>
    </row>
    <row r="169" spans="1:2" x14ac:dyDescent="0.25">
      <c r="A169" s="19" t="s">
        <v>737</v>
      </c>
      <c r="B169" s="19" t="s">
        <v>738</v>
      </c>
    </row>
    <row r="170" spans="1:2" x14ac:dyDescent="0.25">
      <c r="A170" s="19" t="s">
        <v>551</v>
      </c>
      <c r="B170" s="19" t="s">
        <v>739</v>
      </c>
    </row>
    <row r="171" spans="1:2" x14ac:dyDescent="0.25">
      <c r="A171" s="19" t="s">
        <v>740</v>
      </c>
      <c r="B171" s="19" t="s">
        <v>741</v>
      </c>
    </row>
    <row r="172" spans="1:2" x14ac:dyDescent="0.25">
      <c r="A172" s="19" t="s">
        <v>742</v>
      </c>
      <c r="B172" s="19" t="s">
        <v>743</v>
      </c>
    </row>
    <row r="173" spans="1:2" x14ac:dyDescent="0.25">
      <c r="A173" s="19" t="s">
        <v>744</v>
      </c>
      <c r="B173" s="19" t="s">
        <v>745</v>
      </c>
    </row>
    <row r="174" spans="1:2" x14ac:dyDescent="0.25">
      <c r="A174" s="19" t="s">
        <v>746</v>
      </c>
      <c r="B174" s="19" t="s">
        <v>747</v>
      </c>
    </row>
    <row r="175" spans="1:2" x14ac:dyDescent="0.25">
      <c r="A175" s="19" t="s">
        <v>748</v>
      </c>
      <c r="B175" s="19" t="s">
        <v>749</v>
      </c>
    </row>
    <row r="176" spans="1:2" x14ac:dyDescent="0.25">
      <c r="A176" s="19" t="s">
        <v>552</v>
      </c>
      <c r="B176" s="19" t="s">
        <v>750</v>
      </c>
    </row>
    <row r="177" spans="1:2" x14ac:dyDescent="0.25">
      <c r="A177" s="19" t="s">
        <v>553</v>
      </c>
      <c r="B177" s="19" t="s">
        <v>751</v>
      </c>
    </row>
    <row r="178" spans="1:2" x14ac:dyDescent="0.25">
      <c r="A178" s="19" t="s">
        <v>554</v>
      </c>
      <c r="B178" s="19" t="s">
        <v>752</v>
      </c>
    </row>
    <row r="179" spans="1:2" x14ac:dyDescent="0.25">
      <c r="A179" s="19" t="s">
        <v>753</v>
      </c>
      <c r="B179" s="19" t="s">
        <v>754</v>
      </c>
    </row>
  </sheetData>
  <hyperlinks>
    <hyperlink ref="C1" location="Indice!A1" display="Índice"/>
  </hyperlink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CV21"/>
  <sheetViews>
    <sheetView showGridLines="0" topLeftCell="A4" workbookViewId="0">
      <selection activeCell="G30" sqref="G30"/>
    </sheetView>
  </sheetViews>
  <sheetFormatPr baseColWidth="10" defaultRowHeight="12.75" x14ac:dyDescent="0.2"/>
  <cols>
    <col min="1" max="1" width="27.140625" style="42" customWidth="1"/>
    <col min="2" max="2" width="17.140625" style="42" customWidth="1"/>
    <col min="3" max="3" width="13.5703125" style="42" customWidth="1"/>
    <col min="4" max="4" width="12.5703125" style="42" customWidth="1"/>
    <col min="5" max="5" width="12.7109375" style="42" customWidth="1"/>
    <col min="6" max="6" width="14.85546875" style="42" customWidth="1"/>
    <col min="7" max="7" width="17.28515625" style="42" customWidth="1"/>
    <col min="8" max="8" width="13.28515625" style="42" customWidth="1"/>
    <col min="9" max="9" width="11.42578125" style="42"/>
    <col min="10" max="10" width="14.85546875" style="42" customWidth="1"/>
    <col min="11" max="11" width="14.140625" style="42" customWidth="1"/>
    <col min="12" max="16384" width="11.42578125" style="42"/>
  </cols>
  <sheetData>
    <row r="1" spans="1:100" x14ac:dyDescent="0.2">
      <c r="A1" s="1806" t="s">
        <v>247</v>
      </c>
      <c r="B1" s="1806"/>
      <c r="C1" s="1806"/>
      <c r="D1" s="1806"/>
      <c r="E1" s="1806"/>
      <c r="F1" s="1806"/>
      <c r="G1" s="1806"/>
      <c r="H1" s="1806"/>
      <c r="I1" s="1806"/>
      <c r="J1" s="1806"/>
      <c r="K1" s="1806"/>
      <c r="L1" s="1806"/>
    </row>
    <row r="2" spans="1:100" x14ac:dyDescent="0.2">
      <c r="A2" s="1806" t="s">
        <v>1395</v>
      </c>
      <c r="B2" s="1806"/>
      <c r="C2" s="1806"/>
      <c r="D2" s="1806"/>
      <c r="E2" s="1806"/>
      <c r="F2" s="1806"/>
      <c r="G2" s="1806"/>
      <c r="H2" s="1806"/>
      <c r="I2" s="1806"/>
      <c r="J2" s="1806"/>
      <c r="K2" s="1806"/>
      <c r="L2" s="1806"/>
    </row>
    <row r="3" spans="1:100" x14ac:dyDescent="0.2">
      <c r="A3" s="1808" t="s">
        <v>868</v>
      </c>
      <c r="B3" s="1808"/>
      <c r="C3" s="1808"/>
      <c r="D3" s="1808"/>
      <c r="E3" s="1808"/>
      <c r="F3" s="1808"/>
      <c r="G3" s="1808"/>
      <c r="H3" s="1808"/>
      <c r="I3" s="1808"/>
      <c r="J3" s="1808"/>
      <c r="K3" s="1808"/>
      <c r="L3" s="1808"/>
    </row>
    <row r="4" spans="1:100" x14ac:dyDescent="0.2">
      <c r="A4" s="902"/>
      <c r="B4" s="902"/>
      <c r="C4" s="902"/>
      <c r="D4" s="902"/>
      <c r="E4" s="902"/>
      <c r="F4" s="902"/>
      <c r="G4" s="902"/>
      <c r="H4" s="902"/>
      <c r="I4" s="902"/>
      <c r="J4" s="902"/>
      <c r="K4" s="902"/>
      <c r="L4" s="902"/>
    </row>
    <row r="5" spans="1:100" x14ac:dyDescent="0.2">
      <c r="A5" s="1806" t="s">
        <v>1081</v>
      </c>
      <c r="B5" s="1806"/>
      <c r="C5" s="1806"/>
      <c r="D5" s="1806"/>
      <c r="E5" s="1806"/>
      <c r="F5" s="1806"/>
      <c r="G5" s="1806"/>
      <c r="H5" s="1806"/>
      <c r="I5" s="1806"/>
      <c r="J5" s="1806"/>
      <c r="K5" s="1806"/>
      <c r="L5" s="1806"/>
    </row>
    <row r="7" spans="1:100" x14ac:dyDescent="0.2">
      <c r="K7" s="901" t="s">
        <v>1083</v>
      </c>
    </row>
    <row r="9" spans="1:100" x14ac:dyDescent="0.2">
      <c r="A9" s="1302"/>
      <c r="B9" s="1807" t="s">
        <v>1079</v>
      </c>
      <c r="C9" s="1807"/>
      <c r="D9" s="1807"/>
      <c r="E9" s="1807"/>
      <c r="F9" s="1807"/>
      <c r="G9" s="1807" t="s">
        <v>1080</v>
      </c>
      <c r="H9" s="1807"/>
      <c r="I9" s="1807"/>
      <c r="J9" s="1807"/>
      <c r="K9" s="1303"/>
    </row>
    <row r="10" spans="1:100" s="900" customFormat="1" ht="19.5" customHeight="1" x14ac:dyDescent="0.2">
      <c r="A10" s="1304" t="s">
        <v>812</v>
      </c>
      <c r="B10" s="896" t="s">
        <v>1070</v>
      </c>
      <c r="C10" s="896" t="s">
        <v>1071</v>
      </c>
      <c r="D10" s="896" t="s">
        <v>1072</v>
      </c>
      <c r="E10" s="896" t="s">
        <v>1085</v>
      </c>
      <c r="F10" s="896" t="s">
        <v>1073</v>
      </c>
      <c r="G10" s="1317" t="s">
        <v>1076</v>
      </c>
      <c r="H10" s="896" t="s">
        <v>1071</v>
      </c>
      <c r="I10" s="896" t="s">
        <v>1072</v>
      </c>
      <c r="J10" s="896" t="s">
        <v>1073</v>
      </c>
      <c r="K10" s="1305" t="s">
        <v>1077</v>
      </c>
      <c r="L10" s="898"/>
      <c r="M10" s="898"/>
      <c r="N10" s="898"/>
      <c r="O10" s="898"/>
      <c r="P10" s="898"/>
      <c r="Q10" s="898"/>
      <c r="R10" s="899"/>
      <c r="S10" s="899"/>
      <c r="T10" s="899"/>
      <c r="U10" s="899"/>
      <c r="V10" s="899"/>
      <c r="W10" s="899"/>
      <c r="X10" s="899"/>
      <c r="Y10" s="899"/>
      <c r="Z10" s="899"/>
      <c r="AA10" s="899"/>
      <c r="AB10" s="899"/>
      <c r="AC10" s="899"/>
      <c r="AD10" s="899"/>
      <c r="AE10" s="899"/>
      <c r="AF10" s="899"/>
      <c r="AG10" s="899"/>
      <c r="AH10" s="899"/>
      <c r="AI10" s="899"/>
      <c r="AJ10" s="899"/>
      <c r="AK10" s="899"/>
      <c r="AL10" s="899"/>
      <c r="AM10" s="899"/>
      <c r="AN10" s="899"/>
      <c r="AO10" s="899"/>
      <c r="AP10" s="899"/>
      <c r="AQ10" s="899"/>
      <c r="AR10" s="899"/>
      <c r="AS10" s="899"/>
      <c r="AT10" s="899"/>
      <c r="AU10" s="899"/>
      <c r="AV10" s="899"/>
      <c r="AW10" s="899"/>
      <c r="AX10" s="899"/>
      <c r="AY10" s="899"/>
      <c r="AZ10" s="899"/>
      <c r="BA10" s="899"/>
      <c r="BB10" s="899"/>
      <c r="BC10" s="899"/>
      <c r="BD10" s="899"/>
      <c r="BE10" s="899"/>
      <c r="BF10" s="899"/>
      <c r="BG10" s="899"/>
      <c r="BH10" s="899"/>
      <c r="BI10" s="899"/>
      <c r="BJ10" s="899"/>
      <c r="BK10" s="899"/>
      <c r="BL10" s="899"/>
      <c r="BM10" s="899"/>
      <c r="BN10" s="899"/>
      <c r="BO10" s="899"/>
      <c r="BP10" s="899"/>
      <c r="BQ10" s="899"/>
      <c r="BR10" s="899"/>
      <c r="BS10" s="899"/>
      <c r="BT10" s="899"/>
      <c r="BU10" s="899"/>
      <c r="BV10" s="899"/>
      <c r="BW10" s="899"/>
      <c r="BX10" s="899"/>
      <c r="BY10" s="899"/>
      <c r="BZ10" s="899"/>
      <c r="CA10" s="899"/>
      <c r="CB10" s="899"/>
      <c r="CC10" s="899"/>
      <c r="CD10" s="899"/>
      <c r="CE10" s="899"/>
      <c r="CF10" s="899"/>
      <c r="CG10" s="899"/>
      <c r="CH10" s="899"/>
      <c r="CI10" s="899"/>
      <c r="CJ10" s="899"/>
      <c r="CK10" s="899"/>
      <c r="CL10" s="899"/>
      <c r="CM10" s="899"/>
      <c r="CN10" s="899"/>
      <c r="CO10" s="899"/>
      <c r="CP10" s="899"/>
      <c r="CQ10" s="899"/>
      <c r="CR10" s="899"/>
      <c r="CS10" s="899"/>
      <c r="CT10" s="899"/>
      <c r="CU10" s="899"/>
      <c r="CV10" s="899"/>
    </row>
    <row r="11" spans="1:100" s="900" customFormat="1" ht="11.25" x14ac:dyDescent="0.2">
      <c r="A11" s="1306"/>
      <c r="B11" s="896" t="s">
        <v>1074</v>
      </c>
      <c r="C11" s="896" t="s">
        <v>1074</v>
      </c>
      <c r="D11" s="896" t="s">
        <v>1074</v>
      </c>
      <c r="E11" s="896" t="s">
        <v>1074</v>
      </c>
      <c r="F11" s="896" t="s">
        <v>1074</v>
      </c>
      <c r="G11" s="896" t="s">
        <v>1074</v>
      </c>
      <c r="H11" s="896" t="s">
        <v>1074</v>
      </c>
      <c r="I11" s="896" t="s">
        <v>1074</v>
      </c>
      <c r="J11" s="896" t="s">
        <v>1074</v>
      </c>
      <c r="K11" s="1305" t="s">
        <v>1078</v>
      </c>
      <c r="L11" s="898"/>
      <c r="M11" s="898"/>
      <c r="N11" s="898"/>
      <c r="O11" s="898"/>
      <c r="P11" s="898"/>
      <c r="Q11" s="898"/>
      <c r="R11" s="899"/>
      <c r="S11" s="899"/>
      <c r="T11" s="899"/>
      <c r="U11" s="899"/>
      <c r="V11" s="899"/>
      <c r="W11" s="899"/>
      <c r="X11" s="899"/>
      <c r="Y11" s="899"/>
      <c r="Z11" s="899"/>
      <c r="AA11" s="899"/>
      <c r="AB11" s="899"/>
      <c r="AC11" s="899"/>
      <c r="AD11" s="899"/>
      <c r="AE11" s="899"/>
      <c r="AF11" s="899"/>
      <c r="AG11" s="899"/>
      <c r="AH11" s="899"/>
      <c r="AI11" s="899"/>
      <c r="AJ11" s="899"/>
      <c r="AK11" s="899"/>
      <c r="AL11" s="899"/>
      <c r="AM11" s="899"/>
      <c r="AN11" s="899"/>
      <c r="AO11" s="899"/>
      <c r="AP11" s="899"/>
      <c r="AQ11" s="899"/>
      <c r="AR11" s="899"/>
      <c r="AS11" s="899"/>
      <c r="AT11" s="899"/>
      <c r="AU11" s="899"/>
      <c r="AV11" s="899"/>
      <c r="AW11" s="899"/>
      <c r="AX11" s="899"/>
      <c r="AY11" s="899"/>
      <c r="AZ11" s="899"/>
      <c r="BA11" s="899"/>
      <c r="BB11" s="899"/>
      <c r="BC11" s="899"/>
      <c r="BD11" s="899"/>
      <c r="BE11" s="899"/>
      <c r="BF11" s="899"/>
      <c r="BG11" s="899"/>
      <c r="BH11" s="899"/>
      <c r="BI11" s="899"/>
      <c r="BJ11" s="899"/>
      <c r="BK11" s="899"/>
      <c r="BL11" s="899"/>
      <c r="BM11" s="899"/>
      <c r="BN11" s="899"/>
      <c r="BO11" s="899"/>
      <c r="BP11" s="899"/>
      <c r="BQ11" s="899"/>
      <c r="BR11" s="899"/>
      <c r="BS11" s="899"/>
      <c r="BT11" s="899"/>
      <c r="BU11" s="899"/>
      <c r="BV11" s="899"/>
      <c r="BW11" s="899"/>
      <c r="BX11" s="899"/>
      <c r="BY11" s="899"/>
      <c r="BZ11" s="899"/>
      <c r="CA11" s="899"/>
      <c r="CB11" s="899"/>
      <c r="CC11" s="899"/>
      <c r="CD11" s="899"/>
      <c r="CE11" s="899"/>
      <c r="CF11" s="899"/>
      <c r="CG11" s="899"/>
      <c r="CH11" s="899"/>
      <c r="CI11" s="899"/>
      <c r="CJ11" s="899"/>
      <c r="CK11" s="899"/>
      <c r="CL11" s="899"/>
      <c r="CM11" s="899"/>
      <c r="CN11" s="899"/>
      <c r="CO11" s="899"/>
      <c r="CP11" s="899"/>
      <c r="CQ11" s="899"/>
      <c r="CR11" s="899"/>
      <c r="CS11" s="899"/>
      <c r="CT11" s="899"/>
      <c r="CU11" s="899"/>
      <c r="CV11" s="899"/>
    </row>
    <row r="12" spans="1:100" x14ac:dyDescent="0.2">
      <c r="A12" s="1307" t="s">
        <v>1034</v>
      </c>
      <c r="B12" s="401">
        <v>1457611816.45454</v>
      </c>
      <c r="C12" s="401">
        <v>1213636</v>
      </c>
      <c r="D12" s="399">
        <v>0</v>
      </c>
      <c r="E12" s="399">
        <v>0</v>
      </c>
      <c r="F12" s="401">
        <v>1458825452.45454</v>
      </c>
      <c r="G12" s="401">
        <v>989746307.66974163</v>
      </c>
      <c r="H12" s="401">
        <v>56105988</v>
      </c>
      <c r="I12" s="399">
        <v>0</v>
      </c>
      <c r="J12" s="402">
        <v>1045852295.6697416</v>
      </c>
      <c r="K12" s="1308">
        <v>412973156.78479838</v>
      </c>
      <c r="L12" s="382"/>
      <c r="M12" s="382"/>
      <c r="N12" s="374"/>
      <c r="O12" s="374"/>
      <c r="P12" s="374"/>
      <c r="Q12" s="374"/>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c r="AW12" s="218"/>
      <c r="AX12" s="218"/>
      <c r="AY12" s="218"/>
      <c r="AZ12" s="218"/>
      <c r="BA12" s="218"/>
      <c r="BB12" s="218"/>
      <c r="BC12" s="218"/>
      <c r="BD12" s="218"/>
      <c r="BE12" s="218"/>
      <c r="BF12" s="218"/>
      <c r="BG12" s="218"/>
      <c r="BH12" s="218"/>
    </row>
    <row r="13" spans="1:100" x14ac:dyDescent="0.2">
      <c r="A13" s="1307" t="s">
        <v>197</v>
      </c>
      <c r="B13" s="401">
        <v>5221932724.99652</v>
      </c>
      <c r="C13" s="399">
        <v>0</v>
      </c>
      <c r="D13" s="400">
        <v>0</v>
      </c>
      <c r="E13" s="400">
        <v>0</v>
      </c>
      <c r="F13" s="401">
        <v>5221932724.99652</v>
      </c>
      <c r="G13" s="401">
        <v>4633366475.361043</v>
      </c>
      <c r="H13" s="401">
        <v>253185341</v>
      </c>
      <c r="I13" s="399">
        <v>0</v>
      </c>
      <c r="J13" s="402">
        <v>4886551816.361043</v>
      </c>
      <c r="K13" s="1308">
        <v>335380908.63547707</v>
      </c>
      <c r="L13" s="382"/>
      <c r="M13" s="382"/>
      <c r="N13" s="374"/>
      <c r="O13" s="374"/>
      <c r="P13" s="374"/>
      <c r="Q13" s="374"/>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c r="AW13" s="218"/>
      <c r="AX13" s="218"/>
      <c r="AY13" s="218"/>
      <c r="AZ13" s="218"/>
      <c r="BA13" s="218"/>
      <c r="BB13" s="218"/>
      <c r="BC13" s="218"/>
      <c r="BD13" s="218"/>
      <c r="BE13" s="218"/>
      <c r="BF13" s="218"/>
      <c r="BG13" s="218"/>
      <c r="BH13" s="218"/>
    </row>
    <row r="14" spans="1:100" x14ac:dyDescent="0.2">
      <c r="A14" s="1307" t="s">
        <v>1033</v>
      </c>
      <c r="B14" s="401">
        <v>5182377544.1546001</v>
      </c>
      <c r="C14" s="1578">
        <v>8727787</v>
      </c>
      <c r="D14" s="399">
        <v>0</v>
      </c>
      <c r="E14" s="399">
        <v>0</v>
      </c>
      <c r="F14" s="401">
        <v>5191105331.1546001</v>
      </c>
      <c r="G14" s="401">
        <v>4674283857.7796211</v>
      </c>
      <c r="H14" s="401">
        <v>256691747</v>
      </c>
      <c r="I14" s="399">
        <v>0</v>
      </c>
      <c r="J14" s="402">
        <v>4930975604.7796211</v>
      </c>
      <c r="K14" s="1308">
        <v>260129726.37497902</v>
      </c>
      <c r="L14" s="382"/>
      <c r="M14" s="382"/>
      <c r="N14" s="374"/>
      <c r="O14" s="374"/>
      <c r="P14" s="374"/>
      <c r="Q14" s="374"/>
      <c r="R14" s="218"/>
      <c r="S14" s="218"/>
      <c r="T14" s="218"/>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c r="AW14" s="218"/>
      <c r="AX14" s="218"/>
      <c r="AY14" s="218"/>
      <c r="AZ14" s="218"/>
      <c r="BA14" s="218"/>
      <c r="BB14" s="218"/>
      <c r="BC14" s="218"/>
      <c r="BD14" s="218"/>
      <c r="BE14" s="218"/>
      <c r="BF14" s="218"/>
      <c r="BG14" s="218"/>
      <c r="BH14" s="218"/>
    </row>
    <row r="15" spans="1:100" x14ac:dyDescent="0.2">
      <c r="A15" s="1307" t="s">
        <v>198</v>
      </c>
      <c r="B15" s="401">
        <v>3208194733.6131601</v>
      </c>
      <c r="C15" s="404">
        <v>2082764</v>
      </c>
      <c r="D15" s="400">
        <v>0</v>
      </c>
      <c r="E15" s="400">
        <v>0</v>
      </c>
      <c r="F15" s="401">
        <v>3210277497.6131601</v>
      </c>
      <c r="G15" s="897">
        <v>1740502306.580013</v>
      </c>
      <c r="H15" s="401">
        <v>101449166</v>
      </c>
      <c r="I15" s="399">
        <v>0</v>
      </c>
      <c r="J15" s="402">
        <v>1841951472.580013</v>
      </c>
      <c r="K15" s="1308">
        <v>1368326025.0331471</v>
      </c>
      <c r="L15" s="382"/>
      <c r="M15" s="382"/>
      <c r="N15" s="374"/>
      <c r="O15" s="374"/>
      <c r="P15" s="374"/>
      <c r="Q15" s="374"/>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c r="AW15" s="218"/>
      <c r="AX15" s="218"/>
      <c r="AY15" s="218"/>
      <c r="AZ15" s="218"/>
      <c r="BA15" s="218"/>
      <c r="BB15" s="218"/>
      <c r="BC15" s="218"/>
      <c r="BD15" s="218"/>
      <c r="BE15" s="218"/>
      <c r="BF15" s="218"/>
      <c r="BG15" s="218"/>
      <c r="BH15" s="218"/>
    </row>
    <row r="16" spans="1:100" x14ac:dyDescent="0.2">
      <c r="A16" s="1307" t="s">
        <v>1032</v>
      </c>
      <c r="B16" s="401">
        <v>307635801.07349002</v>
      </c>
      <c r="C16" s="404">
        <v>1660094</v>
      </c>
      <c r="D16" s="399">
        <v>0</v>
      </c>
      <c r="E16" s="399">
        <v>0</v>
      </c>
      <c r="F16" s="401">
        <v>309295895.07349002</v>
      </c>
      <c r="G16" s="401">
        <v>227607161.44045711</v>
      </c>
      <c r="H16" s="401">
        <v>12791045</v>
      </c>
      <c r="I16" s="399">
        <v>0</v>
      </c>
      <c r="J16" s="402">
        <v>240398206.44045711</v>
      </c>
      <c r="K16" s="1308">
        <v>68897688.633032918</v>
      </c>
      <c r="L16" s="382"/>
      <c r="M16" s="382"/>
      <c r="N16" s="374"/>
      <c r="O16" s="374"/>
      <c r="P16" s="374"/>
      <c r="Q16" s="374"/>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c r="AW16" s="218"/>
      <c r="AX16" s="218"/>
      <c r="AY16" s="218"/>
      <c r="AZ16" s="218"/>
      <c r="BA16" s="218"/>
      <c r="BB16" s="218"/>
      <c r="BC16" s="218"/>
      <c r="BD16" s="218"/>
      <c r="BE16" s="218"/>
      <c r="BF16" s="218"/>
      <c r="BG16" s="218"/>
      <c r="BH16" s="218"/>
    </row>
    <row r="17" spans="1:60" x14ac:dyDescent="0.2">
      <c r="A17" s="1307" t="s">
        <v>863</v>
      </c>
      <c r="B17" s="401">
        <v>3889773582.2727199</v>
      </c>
      <c r="C17" s="401">
        <v>51739774</v>
      </c>
      <c r="D17" s="400">
        <v>0</v>
      </c>
      <c r="E17" s="400">
        <v>0</v>
      </c>
      <c r="F17" s="401">
        <v>3941513356.2727199</v>
      </c>
      <c r="G17" s="401">
        <v>2644123349.2639718</v>
      </c>
      <c r="H17" s="401">
        <v>149518108</v>
      </c>
      <c r="I17" s="399">
        <v>0</v>
      </c>
      <c r="J17" s="402">
        <v>2793641457.2639718</v>
      </c>
      <c r="K17" s="1308">
        <v>1147871899.0087481</v>
      </c>
      <c r="L17" s="382"/>
      <c r="M17" s="382"/>
      <c r="N17" s="374"/>
      <c r="O17" s="374"/>
      <c r="P17" s="374"/>
      <c r="Q17" s="374"/>
      <c r="R17" s="218"/>
      <c r="S17" s="218"/>
      <c r="T17" s="218"/>
      <c r="U17" s="218"/>
      <c r="V17" s="218"/>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c r="AS17" s="218"/>
      <c r="AT17" s="218"/>
      <c r="AU17" s="218"/>
      <c r="AV17" s="218"/>
      <c r="AW17" s="218"/>
      <c r="AX17" s="218"/>
      <c r="AY17" s="218"/>
      <c r="AZ17" s="218"/>
      <c r="BA17" s="218"/>
      <c r="BB17" s="218"/>
      <c r="BC17" s="218"/>
      <c r="BD17" s="218"/>
      <c r="BE17" s="218"/>
      <c r="BF17" s="218"/>
      <c r="BG17" s="218"/>
      <c r="BH17" s="218"/>
    </row>
    <row r="18" spans="1:60" x14ac:dyDescent="0.2">
      <c r="A18" s="1307" t="s">
        <v>864</v>
      </c>
      <c r="B18" s="401">
        <v>1542031751</v>
      </c>
      <c r="C18" s="399">
        <v>0</v>
      </c>
      <c r="D18" s="400">
        <v>0</v>
      </c>
      <c r="E18" s="400">
        <v>0</v>
      </c>
      <c r="F18" s="401">
        <v>1542031751</v>
      </c>
      <c r="G18" s="897">
        <v>1287724849.5447831</v>
      </c>
      <c r="H18" s="401">
        <v>70258605</v>
      </c>
      <c r="I18" s="399">
        <v>0</v>
      </c>
      <c r="J18" s="402">
        <v>1357983454.5447831</v>
      </c>
      <c r="K18" s="1308">
        <v>184048296.45521688</v>
      </c>
      <c r="L18" s="382"/>
      <c r="M18" s="382"/>
      <c r="N18" s="374"/>
      <c r="O18" s="374"/>
      <c r="P18" s="374"/>
      <c r="Q18" s="374"/>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c r="AS18" s="218"/>
      <c r="AT18" s="218"/>
      <c r="AU18" s="218"/>
      <c r="AV18" s="218"/>
      <c r="AW18" s="218"/>
      <c r="AX18" s="218"/>
      <c r="AY18" s="218"/>
      <c r="AZ18" s="218"/>
      <c r="BA18" s="218"/>
      <c r="BB18" s="218"/>
      <c r="BC18" s="218"/>
      <c r="BD18" s="218"/>
      <c r="BE18" s="218"/>
      <c r="BF18" s="218"/>
      <c r="BG18" s="218"/>
      <c r="BH18" s="218"/>
    </row>
    <row r="19" spans="1:60" x14ac:dyDescent="0.2">
      <c r="A19" s="1309" t="s">
        <v>1084</v>
      </c>
      <c r="B19" s="1299">
        <v>20809557953.565029</v>
      </c>
      <c r="C19" s="1299">
        <v>65424055</v>
      </c>
      <c r="D19" s="1300">
        <v>0</v>
      </c>
      <c r="E19" s="1300">
        <v>0</v>
      </c>
      <c r="F19" s="1299">
        <v>20874982008.565029</v>
      </c>
      <c r="G19" s="1299">
        <v>16197354307.639629</v>
      </c>
      <c r="H19" s="1299">
        <v>900000000</v>
      </c>
      <c r="I19" s="1300">
        <v>0</v>
      </c>
      <c r="J19" s="1299">
        <v>17097354307.639629</v>
      </c>
      <c r="K19" s="1310">
        <v>3777627700.9253993</v>
      </c>
      <c r="L19" s="374"/>
      <c r="M19" s="374"/>
      <c r="N19" s="374"/>
      <c r="O19" s="374"/>
      <c r="P19" s="374"/>
      <c r="Q19" s="374"/>
      <c r="R19" s="218"/>
      <c r="S19" s="218"/>
      <c r="T19" s="218"/>
      <c r="U19" s="218"/>
      <c r="V19" s="218"/>
      <c r="W19" s="218"/>
      <c r="X19" s="218"/>
      <c r="Y19" s="218"/>
      <c r="Z19" s="218"/>
      <c r="AA19" s="218"/>
      <c r="AB19" s="218"/>
      <c r="AC19" s="218"/>
      <c r="AD19" s="218"/>
      <c r="AE19" s="218"/>
      <c r="AF19" s="218"/>
      <c r="AG19" s="218"/>
      <c r="AH19" s="218"/>
      <c r="AI19" s="218"/>
      <c r="AJ19" s="218"/>
      <c r="AK19" s="218"/>
      <c r="AL19" s="218"/>
      <c r="AM19" s="218"/>
      <c r="AN19" s="218"/>
      <c r="AO19" s="218"/>
      <c r="AP19" s="218"/>
      <c r="AQ19" s="218"/>
      <c r="AR19" s="218"/>
      <c r="AS19" s="218"/>
      <c r="AT19" s="218"/>
      <c r="AU19" s="218"/>
      <c r="AV19" s="218"/>
      <c r="AW19" s="218"/>
      <c r="AX19" s="218"/>
      <c r="AY19" s="218"/>
      <c r="AZ19" s="218"/>
      <c r="BA19" s="218"/>
      <c r="BB19" s="218"/>
      <c r="BC19" s="218"/>
      <c r="BD19" s="218"/>
      <c r="BE19" s="218"/>
      <c r="BF19" s="218"/>
      <c r="BG19" s="218"/>
      <c r="BH19" s="218"/>
    </row>
    <row r="20" spans="1:60" x14ac:dyDescent="0.2">
      <c r="A20" s="1311"/>
      <c r="B20" s="1301"/>
      <c r="C20" s="1301"/>
      <c r="D20" s="1301"/>
      <c r="E20" s="1301"/>
      <c r="F20" s="1301"/>
      <c r="G20" s="1301"/>
      <c r="H20" s="1301"/>
      <c r="I20" s="1301"/>
      <c r="J20" s="1301"/>
      <c r="K20" s="1312"/>
    </row>
    <row r="21" spans="1:60" x14ac:dyDescent="0.2">
      <c r="A21" s="1313" t="s">
        <v>1082</v>
      </c>
      <c r="B21" s="1314">
        <v>20480333536.201401</v>
      </c>
      <c r="C21" s="1314">
        <v>260370702.5454545</v>
      </c>
      <c r="D21" s="1314">
        <v>21146285</v>
      </c>
      <c r="E21" s="1314">
        <v>90000000</v>
      </c>
      <c r="F21" s="1314">
        <v>20809557953.746857</v>
      </c>
      <c r="G21" s="1314">
        <v>14718818763</v>
      </c>
      <c r="H21" s="1314">
        <v>1478535544.6396308</v>
      </c>
      <c r="I21" s="1315">
        <v>0</v>
      </c>
      <c r="J21" s="1314">
        <v>16197354307.639631</v>
      </c>
      <c r="K21" s="1316">
        <v>4612203643.1072235</v>
      </c>
    </row>
  </sheetData>
  <mergeCells count="6">
    <mergeCell ref="A5:L5"/>
    <mergeCell ref="B9:F9"/>
    <mergeCell ref="G9:J9"/>
    <mergeCell ref="A1:L1"/>
    <mergeCell ref="A2:L2"/>
    <mergeCell ref="A3:L3"/>
  </mergeCells>
  <pageMargins left="0.70866141732283472" right="0.70866141732283472" top="1.84" bottom="0.74803149606299213" header="0.31496062992125984" footer="0.31496062992125984"/>
  <pageSetup paperSize="9" scale="75" orientation="landscape"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MK24"/>
  <sheetViews>
    <sheetView showGridLines="0" zoomScale="80" zoomScaleNormal="80" workbookViewId="0">
      <selection sqref="A1:XFD1048576"/>
    </sheetView>
  </sheetViews>
  <sheetFormatPr baseColWidth="10" defaultColWidth="9.140625" defaultRowHeight="12.75" x14ac:dyDescent="0.2"/>
  <cols>
    <col min="1" max="1" width="5.42578125" style="913" customWidth="1"/>
    <col min="2" max="2" width="28.28515625" style="913" customWidth="1"/>
    <col min="3" max="4" width="14.5703125" style="913" customWidth="1"/>
    <col min="5" max="5" width="17.28515625" style="913" customWidth="1"/>
    <col min="6" max="6" width="14.7109375" style="913" customWidth="1"/>
    <col min="7" max="7" width="19" style="913" customWidth="1"/>
    <col min="8" max="9" width="14.7109375" style="913" customWidth="1"/>
    <col min="10" max="10" width="17.140625" style="913" customWidth="1"/>
    <col min="11" max="11" width="14.7109375" style="913" customWidth="1"/>
    <col min="12" max="12" width="1.140625" style="913" customWidth="1"/>
    <col min="13" max="13" width="2.28515625" style="913" customWidth="1"/>
    <col min="14" max="14" width="6.5703125" style="913" customWidth="1"/>
    <col min="15" max="256" width="11.5703125" style="913" customWidth="1"/>
    <col min="257" max="257" width="6.140625" style="913" customWidth="1"/>
    <col min="258" max="258" width="28.28515625" style="913" customWidth="1"/>
    <col min="259" max="259" width="13.85546875" style="913" customWidth="1"/>
    <col min="260" max="260" width="11.5703125" style="913" customWidth="1"/>
    <col min="261" max="261" width="13.85546875" style="913" customWidth="1"/>
    <col min="262" max="262" width="13.7109375" style="913" customWidth="1"/>
    <col min="263" max="263" width="16" style="913" customWidth="1"/>
    <col min="264" max="264" width="10.7109375" style="913" customWidth="1"/>
    <col min="265" max="265" width="7.140625" style="913" customWidth="1"/>
    <col min="266" max="266" width="15.7109375" style="913" customWidth="1"/>
    <col min="267" max="267" width="16.28515625" style="913" customWidth="1"/>
    <col min="268" max="268" width="1.140625" style="913" customWidth="1"/>
    <col min="269" max="512" width="11.5703125" style="913" customWidth="1"/>
    <col min="513" max="513" width="6.140625" style="913" customWidth="1"/>
    <col min="514" max="514" width="28.28515625" style="913" customWidth="1"/>
    <col min="515" max="515" width="13.85546875" style="913" customWidth="1"/>
    <col min="516" max="516" width="11.5703125" style="913" customWidth="1"/>
    <col min="517" max="517" width="13.85546875" style="913" customWidth="1"/>
    <col min="518" max="518" width="13.7109375" style="913" customWidth="1"/>
    <col min="519" max="519" width="16" style="913" customWidth="1"/>
    <col min="520" max="520" width="10.7109375" style="913" customWidth="1"/>
    <col min="521" max="521" width="7.140625" style="913" customWidth="1"/>
    <col min="522" max="522" width="15.7109375" style="913" customWidth="1"/>
    <col min="523" max="523" width="16.28515625" style="913" customWidth="1"/>
    <col min="524" max="524" width="1.140625" style="913" customWidth="1"/>
    <col min="525" max="768" width="11.5703125" style="913" customWidth="1"/>
    <col min="769" max="769" width="6.140625" style="913" customWidth="1"/>
    <col min="770" max="770" width="28.28515625" style="913" customWidth="1"/>
    <col min="771" max="771" width="13.85546875" style="913" customWidth="1"/>
    <col min="772" max="772" width="11.5703125" style="913" customWidth="1"/>
    <col min="773" max="773" width="13.85546875" style="913" customWidth="1"/>
    <col min="774" max="774" width="13.7109375" style="913" customWidth="1"/>
    <col min="775" max="775" width="16" style="913" customWidth="1"/>
    <col min="776" max="776" width="10.7109375" style="913" customWidth="1"/>
    <col min="777" max="777" width="7.140625" style="913" customWidth="1"/>
    <col min="778" max="778" width="15.7109375" style="913" customWidth="1"/>
    <col min="779" max="779" width="16.28515625" style="913" customWidth="1"/>
    <col min="780" max="780" width="1.140625" style="913" customWidth="1"/>
    <col min="781" max="1025" width="11.5703125" style="913" customWidth="1"/>
    <col min="1026" max="16384" width="9.140625" style="914"/>
  </cols>
  <sheetData>
    <row r="1" spans="2:11" ht="11.25" customHeight="1" x14ac:dyDescent="0.2">
      <c r="B1" s="906"/>
      <c r="C1" s="906"/>
      <c r="D1" s="906"/>
      <c r="E1" s="906"/>
      <c r="F1" s="906"/>
      <c r="G1" s="906"/>
      <c r="H1" s="906"/>
      <c r="I1" s="906"/>
    </row>
    <row r="2" spans="2:11" ht="11.25" customHeight="1" x14ac:dyDescent="0.2">
      <c r="G2" s="906"/>
      <c r="H2" s="906"/>
      <c r="I2" s="906"/>
    </row>
    <row r="3" spans="2:11" ht="12.75" customHeight="1" x14ac:dyDescent="0.2">
      <c r="B3" s="1811" t="s">
        <v>1372</v>
      </c>
      <c r="C3" s="1811"/>
      <c r="D3" s="1811"/>
      <c r="E3" s="1811"/>
      <c r="F3" s="1811"/>
      <c r="G3" s="1811"/>
      <c r="H3" s="1811"/>
      <c r="I3" s="1811"/>
      <c r="J3" s="1811"/>
      <c r="K3" s="1811"/>
    </row>
    <row r="4" spans="2:11" ht="12.75" customHeight="1" x14ac:dyDescent="0.2">
      <c r="B4" s="1811"/>
      <c r="C4" s="1811"/>
      <c r="D4" s="1811"/>
      <c r="E4" s="1811"/>
      <c r="F4" s="1811"/>
      <c r="G4" s="1811"/>
      <c r="H4" s="1811"/>
      <c r="I4" s="1811"/>
      <c r="J4" s="1811"/>
      <c r="K4" s="1811"/>
    </row>
    <row r="5" spans="2:11" ht="12.75" customHeight="1" x14ac:dyDescent="0.2">
      <c r="B5" s="1812" t="s">
        <v>1086</v>
      </c>
      <c r="C5" s="1812"/>
      <c r="D5" s="1812"/>
      <c r="E5" s="1812"/>
      <c r="F5" s="1812"/>
      <c r="G5" s="1812"/>
      <c r="H5" s="1812"/>
      <c r="I5" s="1812"/>
      <c r="J5" s="1812"/>
      <c r="K5" s="1812"/>
    </row>
    <row r="6" spans="2:11" ht="12.75" customHeight="1" x14ac:dyDescent="0.2">
      <c r="B6" s="1812" t="s">
        <v>868</v>
      </c>
      <c r="C6" s="1812"/>
      <c r="D6" s="1812"/>
      <c r="E6" s="1812"/>
      <c r="F6" s="1812"/>
      <c r="G6" s="1812"/>
      <c r="H6" s="1812"/>
      <c r="I6" s="1812"/>
      <c r="J6" s="1812"/>
      <c r="K6" s="1812"/>
    </row>
    <row r="7" spans="2:11" ht="12.75" customHeight="1" x14ac:dyDescent="0.2">
      <c r="B7" s="906"/>
      <c r="C7" s="906"/>
      <c r="D7" s="906"/>
      <c r="E7" s="906"/>
      <c r="F7" s="906"/>
      <c r="G7" s="906"/>
      <c r="H7" s="906"/>
      <c r="I7" s="906"/>
      <c r="J7" s="906"/>
      <c r="K7" s="907" t="s">
        <v>811</v>
      </c>
    </row>
    <row r="9" spans="2:11" ht="12.75" customHeight="1" x14ac:dyDescent="0.2">
      <c r="B9" s="1813" t="s">
        <v>812</v>
      </c>
      <c r="C9" s="1814" t="s">
        <v>1079</v>
      </c>
      <c r="D9" s="1814"/>
      <c r="E9" s="1814"/>
      <c r="F9" s="1814"/>
      <c r="G9" s="1814" t="s">
        <v>1080</v>
      </c>
      <c r="H9" s="1814"/>
      <c r="I9" s="1814"/>
      <c r="J9" s="1814"/>
      <c r="K9" s="1809" t="s">
        <v>1087</v>
      </c>
    </row>
    <row r="10" spans="2:11" s="915" customFormat="1" ht="13.15" customHeight="1" x14ac:dyDescent="0.25">
      <c r="B10" s="1813"/>
      <c r="C10" s="924" t="s">
        <v>1088</v>
      </c>
      <c r="D10" s="1810" t="s">
        <v>1089</v>
      </c>
      <c r="E10" s="1810" t="s">
        <v>1090</v>
      </c>
      <c r="F10" s="924" t="s">
        <v>1091</v>
      </c>
      <c r="G10" s="1809" t="s">
        <v>1097</v>
      </c>
      <c r="H10" s="1809" t="s">
        <v>1075</v>
      </c>
      <c r="I10" s="1810" t="s">
        <v>1092</v>
      </c>
      <c r="J10" s="1809" t="s">
        <v>1097</v>
      </c>
      <c r="K10" s="1809"/>
    </row>
    <row r="11" spans="2:11" s="915" customFormat="1" ht="19.5" customHeight="1" x14ac:dyDescent="0.25">
      <c r="B11" s="1813"/>
      <c r="C11" s="925" t="s">
        <v>1075</v>
      </c>
      <c r="D11" s="1810"/>
      <c r="E11" s="1810"/>
      <c r="F11" s="925" t="s">
        <v>1075</v>
      </c>
      <c r="G11" s="1809"/>
      <c r="H11" s="1809"/>
      <c r="I11" s="1810"/>
      <c r="J11" s="1809"/>
      <c r="K11" s="1809"/>
    </row>
    <row r="12" spans="2:11" ht="11.1" customHeight="1" x14ac:dyDescent="0.2">
      <c r="B12" s="916"/>
      <c r="C12" s="916"/>
      <c r="D12" s="916"/>
      <c r="E12" s="916"/>
      <c r="F12" s="916"/>
      <c r="G12" s="916"/>
      <c r="H12" s="916"/>
      <c r="I12" s="916"/>
      <c r="J12" s="916"/>
      <c r="K12" s="916"/>
    </row>
    <row r="13" spans="2:11" ht="12.75" customHeight="1" x14ac:dyDescent="0.2">
      <c r="B13" s="909" t="s">
        <v>1093</v>
      </c>
      <c r="C13" s="917">
        <v>4000000</v>
      </c>
      <c r="D13" s="909">
        <v>0</v>
      </c>
      <c r="E13" s="909">
        <v>0</v>
      </c>
      <c r="F13" s="918">
        <v>4000000</v>
      </c>
      <c r="G13" s="917">
        <v>4000000</v>
      </c>
      <c r="H13" s="919">
        <v>0</v>
      </c>
      <c r="I13" s="909">
        <v>0</v>
      </c>
      <c r="J13" s="918">
        <v>4000000</v>
      </c>
      <c r="K13" s="909">
        <v>0</v>
      </c>
    </row>
    <row r="14" spans="2:11" ht="12.75" customHeight="1" x14ac:dyDescent="0.2">
      <c r="B14" s="909" t="s">
        <v>1094</v>
      </c>
      <c r="C14" s="917">
        <v>3409091</v>
      </c>
      <c r="D14" s="909">
        <v>0</v>
      </c>
      <c r="E14" s="909">
        <v>0</v>
      </c>
      <c r="F14" s="918">
        <v>3409091</v>
      </c>
      <c r="G14" s="919">
        <v>3409091</v>
      </c>
      <c r="H14" s="919">
        <v>0</v>
      </c>
      <c r="I14" s="909">
        <v>0</v>
      </c>
      <c r="J14" s="919">
        <v>3409091</v>
      </c>
      <c r="K14" s="909">
        <v>0</v>
      </c>
    </row>
    <row r="15" spans="2:11" ht="11.1" customHeight="1" x14ac:dyDescent="0.2">
      <c r="B15" s="920"/>
      <c r="C15" s="921"/>
      <c r="D15" s="920"/>
      <c r="E15" s="920"/>
      <c r="F15" s="921"/>
      <c r="G15" s="921"/>
      <c r="H15" s="920"/>
      <c r="I15" s="920"/>
      <c r="J15" s="921"/>
      <c r="K15" s="921"/>
    </row>
    <row r="16" spans="2:11" ht="11.25" hidden="1" customHeight="1" x14ac:dyDescent="0.2">
      <c r="B16" s="920"/>
      <c r="C16" s="920"/>
      <c r="D16" s="920"/>
      <c r="E16" s="920"/>
      <c r="F16" s="920"/>
      <c r="G16" s="921"/>
      <c r="H16" s="920"/>
      <c r="I16" s="920"/>
      <c r="J16" s="920"/>
      <c r="K16" s="920"/>
    </row>
    <row r="17" spans="2:11" ht="11.25" hidden="1" customHeight="1" x14ac:dyDescent="0.2">
      <c r="B17" s="922"/>
      <c r="C17" s="922"/>
      <c r="D17" s="922"/>
      <c r="E17" s="922"/>
      <c r="F17" s="922"/>
      <c r="G17" s="923"/>
      <c r="H17" s="922"/>
      <c r="I17" s="922"/>
      <c r="J17" s="922"/>
      <c r="K17" s="922"/>
    </row>
    <row r="18" spans="2:11" ht="11.25" hidden="1" customHeight="1" x14ac:dyDescent="0.2">
      <c r="B18" s="920"/>
      <c r="C18" s="920"/>
      <c r="D18" s="920"/>
      <c r="E18" s="920"/>
      <c r="F18" s="920"/>
      <c r="G18" s="921"/>
      <c r="H18" s="920"/>
      <c r="I18" s="920"/>
      <c r="J18" s="920"/>
      <c r="K18" s="920"/>
    </row>
    <row r="19" spans="2:11" ht="10.5" hidden="1" customHeight="1" x14ac:dyDescent="0.2">
      <c r="B19" s="920"/>
      <c r="C19" s="920"/>
      <c r="D19" s="920"/>
      <c r="E19" s="920"/>
      <c r="F19" s="920"/>
      <c r="G19" s="921"/>
      <c r="H19" s="920"/>
      <c r="I19" s="920"/>
      <c r="J19" s="920"/>
      <c r="K19" s="920"/>
    </row>
    <row r="20" spans="2:11" ht="10.5" hidden="1" customHeight="1" x14ac:dyDescent="0.2">
      <c r="B20" s="920"/>
      <c r="C20" s="920"/>
      <c r="D20" s="920"/>
      <c r="E20" s="920"/>
      <c r="F20" s="920"/>
      <c r="G20" s="921"/>
      <c r="H20" s="920"/>
      <c r="I20" s="920"/>
      <c r="J20" s="920"/>
      <c r="K20" s="920"/>
    </row>
    <row r="21" spans="2:11" ht="10.5" hidden="1" customHeight="1" x14ac:dyDescent="0.2">
      <c r="B21" s="920"/>
      <c r="C21" s="920"/>
      <c r="D21" s="920"/>
      <c r="E21" s="920"/>
      <c r="F21" s="920"/>
      <c r="G21" s="921"/>
      <c r="H21" s="920"/>
      <c r="I21" s="920"/>
      <c r="J21" s="920"/>
      <c r="K21" s="920"/>
    </row>
    <row r="22" spans="2:11" ht="10.5" hidden="1" customHeight="1" x14ac:dyDescent="0.2">
      <c r="B22" s="920"/>
      <c r="C22" s="920"/>
      <c r="D22" s="920"/>
      <c r="E22" s="920"/>
      <c r="F22" s="920"/>
      <c r="G22" s="921"/>
      <c r="H22" s="920"/>
      <c r="I22" s="920"/>
      <c r="J22" s="920"/>
      <c r="K22" s="920"/>
    </row>
    <row r="23" spans="2:11" ht="24.75" customHeight="1" x14ac:dyDescent="0.2">
      <c r="B23" s="926" t="s">
        <v>1095</v>
      </c>
      <c r="C23" s="927">
        <v>7409091</v>
      </c>
      <c r="D23" s="927">
        <v>0</v>
      </c>
      <c r="E23" s="927">
        <v>0</v>
      </c>
      <c r="F23" s="928">
        <v>7409091</v>
      </c>
      <c r="G23" s="929">
        <v>7409091</v>
      </c>
      <c r="H23" s="929">
        <v>0</v>
      </c>
      <c r="I23" s="927">
        <v>0</v>
      </c>
      <c r="J23" s="929">
        <v>7409091</v>
      </c>
      <c r="K23" s="929">
        <v>0</v>
      </c>
    </row>
    <row r="24" spans="2:11" ht="26.25" customHeight="1" x14ac:dyDescent="0.2">
      <c r="B24" s="926" t="s">
        <v>1096</v>
      </c>
      <c r="C24" s="927">
        <v>7409091</v>
      </c>
      <c r="D24" s="927">
        <v>0</v>
      </c>
      <c r="E24" s="927">
        <v>0</v>
      </c>
      <c r="F24" s="927">
        <v>7409091</v>
      </c>
      <c r="G24" s="927">
        <v>7409091</v>
      </c>
      <c r="H24" s="927">
        <v>0</v>
      </c>
      <c r="I24" s="927">
        <v>0</v>
      </c>
      <c r="J24" s="927">
        <v>7409091</v>
      </c>
      <c r="K24" s="927">
        <v>0</v>
      </c>
    </row>
  </sheetData>
  <mergeCells count="14">
    <mergeCell ref="G10:G11"/>
    <mergeCell ref="H10:H11"/>
    <mergeCell ref="I10:I11"/>
    <mergeCell ref="J10:J11"/>
    <mergeCell ref="B3:K3"/>
    <mergeCell ref="B4:K4"/>
    <mergeCell ref="B5:K5"/>
    <mergeCell ref="B6:K6"/>
    <mergeCell ref="B9:B11"/>
    <mergeCell ref="C9:F9"/>
    <mergeCell ref="G9:J9"/>
    <mergeCell ref="K9:K11"/>
    <mergeCell ref="D10:D11"/>
    <mergeCell ref="E10:E11"/>
  </mergeCells>
  <pageMargins left="1.0629921259842521" right="1.1023622047244095" top="1.7716535433070868" bottom="0.27559055118110237" header="0.51181102362204722" footer="0.51181102362204722"/>
  <pageSetup paperSize="9" scale="70" firstPageNumber="0" orientation="landscape"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MK32"/>
  <sheetViews>
    <sheetView showGridLines="0" topLeftCell="A7" zoomScale="80" zoomScaleNormal="80" workbookViewId="0">
      <selection sqref="A1:XFD1048576"/>
    </sheetView>
  </sheetViews>
  <sheetFormatPr baseColWidth="10" defaultColWidth="9.140625" defaultRowHeight="11.25" x14ac:dyDescent="0.2"/>
  <cols>
    <col min="1" max="1" width="34.42578125" style="903" customWidth="1"/>
    <col min="2" max="2" width="5.28515625" style="903" customWidth="1"/>
    <col min="3" max="3" width="10" style="903" customWidth="1"/>
    <col min="4" max="4" width="7.42578125" style="903" customWidth="1"/>
    <col min="5" max="5" width="15.5703125" style="903" customWidth="1"/>
    <col min="6" max="6" width="11.85546875" style="903" customWidth="1"/>
    <col min="7" max="7" width="14.140625" style="903" customWidth="1"/>
    <col min="8" max="8" width="14" style="903" customWidth="1"/>
    <col min="9" max="9" width="9.85546875" style="903" customWidth="1"/>
    <col min="10" max="10" width="12.140625" style="903" customWidth="1"/>
    <col min="11" max="11" width="11.85546875" style="903" customWidth="1"/>
    <col min="12" max="12" width="11" style="903" customWidth="1"/>
    <col min="13" max="13" width="11.85546875" style="903" customWidth="1"/>
    <col min="14" max="14" width="5" style="903" customWidth="1"/>
    <col min="15" max="256" width="11.5703125" style="903" customWidth="1"/>
    <col min="257" max="257" width="26.28515625" style="903" customWidth="1"/>
    <col min="258" max="258" width="5.28515625" style="903" customWidth="1"/>
    <col min="259" max="259" width="10" style="903" customWidth="1"/>
    <col min="260" max="260" width="7.42578125" style="903" customWidth="1"/>
    <col min="261" max="261" width="12.7109375" style="903" customWidth="1"/>
    <col min="262" max="262" width="10.5703125" style="903" customWidth="1"/>
    <col min="263" max="263" width="11.85546875" style="903" customWidth="1"/>
    <col min="264" max="264" width="12.5703125" style="903" customWidth="1"/>
    <col min="265" max="265" width="9.85546875" style="903" customWidth="1"/>
    <col min="266" max="266" width="11" style="903" customWidth="1"/>
    <col min="267" max="267" width="11.85546875" style="903" customWidth="1"/>
    <col min="268" max="268" width="12.5703125" style="903" customWidth="1"/>
    <col min="269" max="269" width="11.85546875" style="903" customWidth="1"/>
    <col min="270" max="512" width="11.5703125" style="903" customWidth="1"/>
    <col min="513" max="513" width="26.28515625" style="903" customWidth="1"/>
    <col min="514" max="514" width="5.28515625" style="903" customWidth="1"/>
    <col min="515" max="515" width="10" style="903" customWidth="1"/>
    <col min="516" max="516" width="7.42578125" style="903" customWidth="1"/>
    <col min="517" max="517" width="12.7109375" style="903" customWidth="1"/>
    <col min="518" max="518" width="10.5703125" style="903" customWidth="1"/>
    <col min="519" max="519" width="11.85546875" style="903" customWidth="1"/>
    <col min="520" max="520" width="12.5703125" style="903" customWidth="1"/>
    <col min="521" max="521" width="9.85546875" style="903" customWidth="1"/>
    <col min="522" max="522" width="11" style="903" customWidth="1"/>
    <col min="523" max="523" width="11.85546875" style="903" customWidth="1"/>
    <col min="524" max="524" width="12.5703125" style="903" customWidth="1"/>
    <col min="525" max="525" width="11.85546875" style="903" customWidth="1"/>
    <col min="526" max="768" width="11.5703125" style="903" customWidth="1"/>
    <col min="769" max="769" width="26.28515625" style="903" customWidth="1"/>
    <col min="770" max="770" width="5.28515625" style="903" customWidth="1"/>
    <col min="771" max="771" width="10" style="903" customWidth="1"/>
    <col min="772" max="772" width="7.42578125" style="903" customWidth="1"/>
    <col min="773" max="773" width="12.7109375" style="903" customWidth="1"/>
    <col min="774" max="774" width="10.5703125" style="903" customWidth="1"/>
    <col min="775" max="775" width="11.85546875" style="903" customWidth="1"/>
    <col min="776" max="776" width="12.5703125" style="903" customWidth="1"/>
    <col min="777" max="777" width="9.85546875" style="903" customWidth="1"/>
    <col min="778" max="778" width="11" style="903" customWidth="1"/>
    <col min="779" max="779" width="11.85546875" style="903" customWidth="1"/>
    <col min="780" max="780" width="12.5703125" style="903" customWidth="1"/>
    <col min="781" max="781" width="11.85546875" style="903" customWidth="1"/>
    <col min="782" max="1025" width="11.5703125" style="903" customWidth="1"/>
    <col min="1026" max="16384" width="9.140625" style="946"/>
  </cols>
  <sheetData>
    <row r="1" spans="1:13" s="903" customFormat="1" ht="11.25" customHeight="1" x14ac:dyDescent="0.15">
      <c r="A1" s="904"/>
      <c r="B1" s="904"/>
      <c r="C1" s="904"/>
      <c r="D1" s="904"/>
      <c r="E1" s="904"/>
      <c r="F1" s="904"/>
      <c r="G1" s="904"/>
      <c r="H1" s="904"/>
      <c r="I1" s="904"/>
      <c r="J1" s="904"/>
      <c r="K1" s="904"/>
      <c r="L1" s="904"/>
      <c r="M1" s="904"/>
    </row>
    <row r="2" spans="1:13" s="903" customFormat="1" ht="11.25" customHeight="1" x14ac:dyDescent="0.15">
      <c r="B2" s="904"/>
      <c r="C2" s="904"/>
      <c r="D2" s="904"/>
      <c r="E2" s="904"/>
      <c r="F2" s="904"/>
      <c r="G2" s="904"/>
      <c r="H2" s="904"/>
      <c r="I2" s="904"/>
      <c r="J2" s="904"/>
      <c r="K2" s="904"/>
      <c r="L2" s="904"/>
      <c r="M2" s="904"/>
    </row>
    <row r="3" spans="1:13" s="903" customFormat="1" ht="12.75" customHeight="1" x14ac:dyDescent="0.15">
      <c r="A3" s="1816" t="s">
        <v>247</v>
      </c>
      <c r="B3" s="1816"/>
      <c r="C3" s="1816"/>
      <c r="D3" s="1816"/>
      <c r="E3" s="1816"/>
      <c r="F3" s="1816"/>
      <c r="G3" s="1816"/>
      <c r="H3" s="1816"/>
      <c r="I3" s="1816"/>
      <c r="J3" s="1816"/>
      <c r="K3" s="1816"/>
      <c r="L3" s="1816"/>
      <c r="M3" s="1816"/>
    </row>
    <row r="4" spans="1:13" s="903" customFormat="1" ht="12.75" customHeight="1" x14ac:dyDescent="0.15">
      <c r="A4" s="1817" t="s">
        <v>1373</v>
      </c>
      <c r="B4" s="1817"/>
      <c r="C4" s="1817"/>
      <c r="D4" s="1817"/>
      <c r="E4" s="1817"/>
      <c r="F4" s="1817"/>
      <c r="G4" s="1817"/>
      <c r="H4" s="1817"/>
      <c r="I4" s="1817"/>
      <c r="J4" s="1817"/>
      <c r="K4" s="1817"/>
      <c r="L4" s="1817"/>
      <c r="M4" s="1817"/>
    </row>
    <row r="5" spans="1:13" s="903" customFormat="1" ht="12.75" customHeight="1" x14ac:dyDescent="0.15">
      <c r="A5" s="1817" t="s">
        <v>1098</v>
      </c>
      <c r="B5" s="1817"/>
      <c r="C5" s="1817"/>
      <c r="D5" s="1817"/>
      <c r="E5" s="1817"/>
      <c r="F5" s="1817"/>
      <c r="G5" s="1817"/>
      <c r="H5" s="1817"/>
      <c r="I5" s="1817"/>
      <c r="J5" s="1817"/>
      <c r="K5" s="1817"/>
      <c r="L5" s="1817"/>
      <c r="M5" s="1817"/>
    </row>
    <row r="6" spans="1:13" s="903" customFormat="1" ht="12.75" customHeight="1" x14ac:dyDescent="0.15">
      <c r="A6" s="1817" t="s">
        <v>1099</v>
      </c>
      <c r="B6" s="1817"/>
      <c r="C6" s="1817"/>
      <c r="D6" s="1817"/>
      <c r="E6" s="1817"/>
      <c r="F6" s="1817"/>
      <c r="G6" s="1817"/>
      <c r="H6" s="1817"/>
      <c r="I6" s="1817"/>
      <c r="J6" s="1817"/>
      <c r="K6" s="1817"/>
      <c r="L6" s="1817"/>
      <c r="M6" s="1817"/>
    </row>
    <row r="7" spans="1:13" s="903" customFormat="1" ht="15" customHeight="1" x14ac:dyDescent="0.15">
      <c r="A7" s="1817" t="s">
        <v>1100</v>
      </c>
      <c r="B7" s="1817"/>
      <c r="C7" s="1817"/>
      <c r="D7" s="1817"/>
      <c r="E7" s="1817"/>
      <c r="F7" s="1817"/>
      <c r="G7" s="1817"/>
      <c r="H7" s="1817"/>
      <c r="I7" s="1817"/>
      <c r="J7" s="1817"/>
      <c r="K7" s="1817"/>
      <c r="L7" s="1817"/>
      <c r="M7" s="1817"/>
    </row>
    <row r="8" spans="1:13" s="903" customFormat="1" ht="15" customHeight="1" x14ac:dyDescent="0.15">
      <c r="A8" s="904"/>
      <c r="B8" s="904"/>
      <c r="C8" s="904"/>
      <c r="D8" s="904"/>
      <c r="E8" s="904"/>
      <c r="F8" s="904"/>
      <c r="G8" s="904"/>
      <c r="H8" s="904"/>
      <c r="I8" s="904"/>
      <c r="J8" s="904"/>
      <c r="K8" s="904"/>
      <c r="L8" s="904"/>
      <c r="M8" s="904"/>
    </row>
    <row r="9" spans="1:13" s="903" customFormat="1" ht="12.75" customHeight="1" x14ac:dyDescent="0.15">
      <c r="A9" s="904"/>
      <c r="B9" s="904"/>
      <c r="C9" s="904"/>
      <c r="D9" s="904"/>
      <c r="E9" s="904"/>
      <c r="F9" s="904"/>
      <c r="G9" s="904"/>
      <c r="H9" s="904"/>
      <c r="I9" s="904"/>
      <c r="J9" s="904"/>
      <c r="K9" s="904"/>
      <c r="L9" s="904"/>
      <c r="M9" s="937" t="s">
        <v>1101</v>
      </c>
    </row>
    <row r="11" spans="1:13" s="903" customFormat="1" ht="12.75" customHeight="1" x14ac:dyDescent="0.15">
      <c r="A11" s="1815" t="s">
        <v>1102</v>
      </c>
      <c r="B11" s="1815" t="s">
        <v>974</v>
      </c>
      <c r="C11" s="1815" t="s">
        <v>1103</v>
      </c>
      <c r="D11" s="1815" t="s">
        <v>1104</v>
      </c>
      <c r="E11" s="1815" t="s">
        <v>1105</v>
      </c>
      <c r="F11" s="1815" t="s">
        <v>1106</v>
      </c>
      <c r="G11" s="1815" t="s">
        <v>1107</v>
      </c>
      <c r="H11" s="1815" t="s">
        <v>1108</v>
      </c>
      <c r="I11" s="1819" t="s">
        <v>1109</v>
      </c>
      <c r="J11" s="1819"/>
      <c r="K11" s="1819"/>
      <c r="L11" s="1819"/>
      <c r="M11" s="1819"/>
    </row>
    <row r="12" spans="1:13" s="903" customFormat="1" ht="10.5" customHeight="1" x14ac:dyDescent="0.15">
      <c r="A12" s="1815"/>
      <c r="B12" s="1815"/>
      <c r="C12" s="1815"/>
      <c r="D12" s="1815"/>
      <c r="E12" s="1815"/>
      <c r="F12" s="1815"/>
      <c r="G12" s="1815"/>
      <c r="H12" s="1815"/>
      <c r="I12" s="1820" t="s">
        <v>1110</v>
      </c>
      <c r="J12" s="1820" t="s">
        <v>1111</v>
      </c>
      <c r="K12" s="1820" t="s">
        <v>1112</v>
      </c>
      <c r="L12" s="1819" t="s">
        <v>1113</v>
      </c>
      <c r="M12" s="1819"/>
    </row>
    <row r="13" spans="1:13" s="903" customFormat="1" ht="10.5" customHeight="1" x14ac:dyDescent="0.15">
      <c r="A13" s="1815"/>
      <c r="B13" s="1815"/>
      <c r="C13" s="1815"/>
      <c r="D13" s="1815"/>
      <c r="E13" s="1815"/>
      <c r="F13" s="1815"/>
      <c r="G13" s="1815"/>
      <c r="H13" s="1815"/>
      <c r="I13" s="1815"/>
      <c r="J13" s="1815"/>
      <c r="K13" s="1815"/>
      <c r="L13" s="1815" t="s">
        <v>1114</v>
      </c>
      <c r="M13" s="1815" t="s">
        <v>1115</v>
      </c>
    </row>
    <row r="14" spans="1:13" s="903" customFormat="1" ht="11.25" customHeight="1" x14ac:dyDescent="0.15">
      <c r="A14" s="1815"/>
      <c r="B14" s="1815"/>
      <c r="C14" s="1815"/>
      <c r="D14" s="1815"/>
      <c r="E14" s="1815"/>
      <c r="F14" s="1815"/>
      <c r="G14" s="1815"/>
      <c r="H14" s="1815"/>
      <c r="I14" s="1820"/>
      <c r="J14" s="1820"/>
      <c r="K14" s="1820"/>
      <c r="L14" s="1815"/>
      <c r="M14" s="1815"/>
    </row>
    <row r="15" spans="1:13" s="903" customFormat="1" ht="11.25" hidden="1" customHeight="1" x14ac:dyDescent="0.15">
      <c r="A15" s="908"/>
      <c r="B15" s="908"/>
      <c r="C15" s="908"/>
      <c r="D15" s="908"/>
      <c r="E15" s="908"/>
      <c r="F15" s="908"/>
      <c r="G15" s="908"/>
      <c r="H15" s="908"/>
      <c r="I15" s="908"/>
      <c r="J15" s="908"/>
      <c r="K15" s="908"/>
      <c r="L15" s="908"/>
      <c r="M15" s="908"/>
    </row>
    <row r="16" spans="1:13" s="903" customFormat="1" ht="11.25" hidden="1" customHeight="1" x14ac:dyDescent="0.15">
      <c r="A16" s="910"/>
      <c r="B16" s="910"/>
      <c r="C16" s="910"/>
      <c r="D16" s="910"/>
      <c r="E16" s="910"/>
      <c r="F16" s="910"/>
      <c r="G16" s="910"/>
      <c r="H16" s="910"/>
      <c r="I16" s="910"/>
      <c r="J16" s="910"/>
      <c r="K16" s="910"/>
      <c r="L16" s="910"/>
      <c r="M16" s="910"/>
    </row>
    <row r="17" spans="1:15" s="930" customFormat="1" ht="11.25" customHeight="1" x14ac:dyDescent="0.2">
      <c r="A17" s="938" t="s">
        <v>1116</v>
      </c>
      <c r="B17" s="938"/>
      <c r="C17" s="938"/>
      <c r="D17" s="938"/>
      <c r="E17" s="938"/>
      <c r="F17" s="938"/>
      <c r="G17" s="938"/>
      <c r="H17" s="938"/>
      <c r="I17" s="938"/>
      <c r="J17" s="938"/>
      <c r="K17" s="938"/>
      <c r="L17" s="938"/>
      <c r="M17" s="938"/>
    </row>
    <row r="18" spans="1:15" s="930" customFormat="1" ht="11.25" customHeight="1" x14ac:dyDescent="0.2">
      <c r="A18" s="938" t="s">
        <v>1117</v>
      </c>
      <c r="B18" s="938"/>
      <c r="C18" s="938"/>
      <c r="D18" s="938"/>
      <c r="E18" s="938"/>
      <c r="F18" s="938"/>
      <c r="G18" s="938"/>
      <c r="H18" s="938"/>
      <c r="I18" s="938"/>
      <c r="J18" s="938"/>
      <c r="K18" s="938"/>
      <c r="L18" s="938"/>
      <c r="M18" s="938"/>
    </row>
    <row r="19" spans="1:15" s="930" customFormat="1" ht="11.25" customHeight="1" x14ac:dyDescent="0.2">
      <c r="A19" s="938" t="s">
        <v>1118</v>
      </c>
      <c r="B19" s="938"/>
      <c r="C19" s="938"/>
      <c r="D19" s="938"/>
      <c r="E19" s="938"/>
      <c r="F19" s="938"/>
      <c r="G19" s="938"/>
      <c r="H19" s="938"/>
      <c r="I19" s="938"/>
      <c r="J19" s="938"/>
      <c r="K19" s="938"/>
      <c r="L19" s="938"/>
      <c r="M19" s="938"/>
    </row>
    <row r="20" spans="1:15" s="930" customFormat="1" ht="11.25" hidden="1" customHeight="1" x14ac:dyDescent="0.2">
      <c r="A20" s="938"/>
      <c r="B20" s="938"/>
      <c r="C20" s="938"/>
      <c r="D20" s="938"/>
      <c r="E20" s="938"/>
      <c r="F20" s="938"/>
      <c r="G20" s="938"/>
      <c r="H20" s="938"/>
      <c r="I20" s="938"/>
      <c r="J20" s="938"/>
      <c r="K20" s="938"/>
      <c r="L20" s="938"/>
      <c r="M20" s="938"/>
    </row>
    <row r="21" spans="1:15" s="930" customFormat="1" ht="11.25" hidden="1" customHeight="1" x14ac:dyDescent="0.2">
      <c r="A21" s="938"/>
      <c r="B21" s="938"/>
      <c r="C21" s="938"/>
      <c r="D21" s="938"/>
      <c r="E21" s="938"/>
      <c r="F21" s="938"/>
      <c r="G21" s="938"/>
      <c r="H21" s="938"/>
      <c r="I21" s="938"/>
      <c r="J21" s="938"/>
      <c r="K21" s="938"/>
      <c r="L21" s="938"/>
      <c r="M21" s="938"/>
    </row>
    <row r="22" spans="1:15" s="930" customFormat="1" ht="11.25" hidden="1" customHeight="1" x14ac:dyDescent="0.2">
      <c r="A22" s="938"/>
      <c r="B22" s="938"/>
      <c r="C22" s="938"/>
      <c r="D22" s="938"/>
      <c r="E22" s="938"/>
      <c r="F22" s="938"/>
      <c r="G22" s="938"/>
      <c r="H22" s="938"/>
      <c r="I22" s="938"/>
      <c r="J22" s="938"/>
      <c r="K22" s="938"/>
      <c r="L22" s="938"/>
      <c r="M22" s="938"/>
    </row>
    <row r="23" spans="1:15" s="903" customFormat="1" ht="11.25" customHeight="1" x14ac:dyDescent="0.15">
      <c r="A23" s="950" t="s">
        <v>1119</v>
      </c>
      <c r="B23" s="950"/>
      <c r="C23" s="950"/>
      <c r="D23" s="950"/>
      <c r="E23" s="950"/>
      <c r="F23" s="950"/>
      <c r="G23" s="950"/>
      <c r="H23" s="950"/>
      <c r="I23" s="950"/>
      <c r="J23" s="950"/>
      <c r="K23" s="950"/>
      <c r="L23" s="950"/>
      <c r="M23" s="950"/>
    </row>
    <row r="24" spans="1:15" s="903" customFormat="1" ht="11.25" customHeight="1" x14ac:dyDescent="0.15">
      <c r="A24" s="950" t="s">
        <v>1120</v>
      </c>
      <c r="B24" s="950"/>
      <c r="C24" s="950"/>
      <c r="D24" s="950"/>
      <c r="E24" s="950"/>
      <c r="F24" s="950"/>
      <c r="G24" s="951"/>
      <c r="H24" s="950"/>
      <c r="I24" s="950"/>
      <c r="J24" s="950"/>
      <c r="K24" s="950"/>
      <c r="L24" s="950"/>
      <c r="M24" s="950"/>
    </row>
    <row r="25" spans="1:15" s="930" customFormat="1" ht="11.25" customHeight="1" x14ac:dyDescent="0.2">
      <c r="A25" s="939"/>
      <c r="B25" s="939"/>
      <c r="C25" s="939"/>
      <c r="D25" s="939"/>
      <c r="E25" s="939"/>
      <c r="F25" s="939"/>
      <c r="G25" s="939"/>
      <c r="H25" s="939"/>
      <c r="I25" s="939"/>
      <c r="J25" s="939"/>
      <c r="K25" s="939"/>
      <c r="L25" s="939"/>
      <c r="M25" s="939"/>
    </row>
    <row r="26" spans="1:15" s="930" customFormat="1" ht="11.25" customHeight="1" x14ac:dyDescent="0.2">
      <c r="A26" s="940"/>
      <c r="B26" s="941"/>
      <c r="C26" s="941"/>
      <c r="D26" s="941"/>
      <c r="E26" s="941"/>
      <c r="F26" s="941"/>
      <c r="G26" s="941"/>
      <c r="H26" s="941"/>
      <c r="I26" s="941"/>
      <c r="J26" s="941"/>
      <c r="K26" s="941"/>
      <c r="L26" s="941"/>
      <c r="M26" s="941"/>
    </row>
    <row r="27" spans="1:15" s="930" customFormat="1" ht="12.75" customHeight="1" x14ac:dyDescent="0.2">
      <c r="A27" s="938" t="s">
        <v>1121</v>
      </c>
      <c r="B27" s="942" t="s">
        <v>1122</v>
      </c>
      <c r="C27" s="943">
        <v>1000000</v>
      </c>
      <c r="D27" s="943">
        <v>182</v>
      </c>
      <c r="E27" s="943">
        <v>182000000</v>
      </c>
      <c r="F27" s="943"/>
      <c r="G27" s="943">
        <v>182000000</v>
      </c>
      <c r="H27" s="943">
        <v>182000000</v>
      </c>
      <c r="I27" s="944">
        <v>4.4607843137254903E-2</v>
      </c>
      <c r="J27" s="943" t="s">
        <v>1123</v>
      </c>
      <c r="K27" s="943">
        <v>4080000000</v>
      </c>
      <c r="L27" s="943">
        <v>228809924</v>
      </c>
      <c r="M27" s="943">
        <v>3158460470</v>
      </c>
      <c r="O27" s="945"/>
    </row>
    <row r="28" spans="1:15" s="930" customFormat="1" ht="11.25" customHeight="1" x14ac:dyDescent="0.2">
      <c r="A28" s="938"/>
      <c r="B28" s="942"/>
      <c r="C28" s="942"/>
      <c r="D28" s="942"/>
      <c r="E28" s="942"/>
      <c r="F28" s="942"/>
      <c r="G28" s="942"/>
      <c r="H28" s="942"/>
      <c r="I28" s="942"/>
      <c r="J28" s="942"/>
      <c r="K28" s="942"/>
      <c r="L28" s="942"/>
      <c r="M28" s="942"/>
    </row>
    <row r="29" spans="1:15" s="930" customFormat="1" ht="12.75" customHeight="1" x14ac:dyDescent="0.2">
      <c r="A29" s="938" t="s">
        <v>1124</v>
      </c>
      <c r="B29" s="942" t="s">
        <v>1122</v>
      </c>
      <c r="C29" s="943">
        <v>500000</v>
      </c>
      <c r="D29" s="943">
        <v>3631</v>
      </c>
      <c r="E29" s="943">
        <v>1815500000</v>
      </c>
      <c r="F29" s="943"/>
      <c r="G29" s="943">
        <v>1815500000</v>
      </c>
      <c r="H29" s="943">
        <v>1815500000</v>
      </c>
      <c r="I29" s="952">
        <v>0.2888</v>
      </c>
      <c r="J29" s="943" t="s">
        <v>1125</v>
      </c>
      <c r="K29" s="943">
        <v>6286500000</v>
      </c>
      <c r="L29" s="943">
        <v>300427280.10000002</v>
      </c>
      <c r="M29" s="943">
        <v>6658413087.1000004</v>
      </c>
      <c r="O29" s="945"/>
    </row>
    <row r="30" spans="1:15" s="930" customFormat="1" ht="11.25" customHeight="1" x14ac:dyDescent="0.2">
      <c r="A30" s="938"/>
      <c r="B30" s="942"/>
      <c r="C30" s="942"/>
      <c r="D30" s="942"/>
      <c r="E30" s="942"/>
      <c r="F30" s="942"/>
      <c r="G30" s="942"/>
      <c r="H30" s="942"/>
      <c r="I30" s="942"/>
      <c r="J30" s="942"/>
      <c r="K30" s="942"/>
      <c r="L30" s="942"/>
      <c r="M30" s="942"/>
    </row>
    <row r="31" spans="1:15" s="903" customFormat="1" ht="11.25" customHeight="1" x14ac:dyDescent="0.15">
      <c r="A31" s="947" t="s">
        <v>1119</v>
      </c>
      <c r="B31" s="947"/>
      <c r="C31" s="947"/>
      <c r="D31" s="947"/>
      <c r="E31" s="948">
        <v>1997500000</v>
      </c>
      <c r="F31" s="947"/>
      <c r="G31" s="948">
        <v>1997500000</v>
      </c>
      <c r="H31" s="949">
        <v>1997500000</v>
      </c>
      <c r="I31" s="1818"/>
      <c r="J31" s="1818"/>
      <c r="K31" s="1818"/>
      <c r="L31" s="1818"/>
      <c r="M31" s="1818"/>
    </row>
    <row r="32" spans="1:15" s="903" customFormat="1" ht="11.25" customHeight="1" x14ac:dyDescent="0.15">
      <c r="A32" s="947" t="s">
        <v>1120</v>
      </c>
      <c r="B32" s="947"/>
      <c r="C32" s="947"/>
      <c r="D32" s="947"/>
      <c r="E32" s="948">
        <v>1997500000</v>
      </c>
      <c r="F32" s="948"/>
      <c r="G32" s="948">
        <v>1997500000</v>
      </c>
      <c r="H32" s="949">
        <v>1997500000</v>
      </c>
      <c r="I32" s="1818"/>
      <c r="J32" s="1818"/>
      <c r="K32" s="1818"/>
      <c r="L32" s="1818"/>
      <c r="M32" s="1818"/>
    </row>
  </sheetData>
  <mergeCells count="21">
    <mergeCell ref="I31:M32"/>
    <mergeCell ref="F11:F14"/>
    <mergeCell ref="G11:G14"/>
    <mergeCell ref="H11:H14"/>
    <mergeCell ref="I11:M11"/>
    <mergeCell ref="I12:I14"/>
    <mergeCell ref="J12:J14"/>
    <mergeCell ref="K12:K14"/>
    <mergeCell ref="L12:M12"/>
    <mergeCell ref="L13:L14"/>
    <mergeCell ref="M13:M14"/>
    <mergeCell ref="A3:M3"/>
    <mergeCell ref="A4:M4"/>
    <mergeCell ref="A5:M5"/>
    <mergeCell ref="A6:M6"/>
    <mergeCell ref="A7:M7"/>
    <mergeCell ref="A11:A14"/>
    <mergeCell ref="B11:B14"/>
    <mergeCell ref="C11:C14"/>
    <mergeCell ref="D11:D14"/>
    <mergeCell ref="E11:E14"/>
  </mergeCells>
  <printOptions horizontalCentered="1"/>
  <pageMargins left="0.47244094488188981" right="0.70866141732283472" top="1.7716535433070868" bottom="0.98425196850393704" header="0.51181102362204722" footer="0.51181102362204722"/>
  <pageSetup paperSize="9" scale="75" firstPageNumber="0" orientation="landscape"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MK54"/>
  <sheetViews>
    <sheetView showGridLines="0" topLeftCell="A10" zoomScaleNormal="100" workbookViewId="0">
      <selection activeCell="B19" sqref="B19"/>
    </sheetView>
  </sheetViews>
  <sheetFormatPr baseColWidth="10" defaultColWidth="9.140625" defaultRowHeight="12.75" x14ac:dyDescent="0.2"/>
  <cols>
    <col min="1" max="1" width="48" style="913" customWidth="1"/>
    <col min="2" max="2" width="15.7109375" style="913" customWidth="1"/>
    <col min="3" max="3" width="14.140625" style="913" customWidth="1"/>
    <col min="4" max="4" width="16.5703125" style="913" customWidth="1"/>
    <col min="5" max="5" width="16" style="913" customWidth="1"/>
    <col min="6" max="6" width="14.42578125" style="913" customWidth="1"/>
    <col min="7" max="7" width="1.140625" style="913" customWidth="1"/>
    <col min="8" max="8" width="0.85546875" style="913" customWidth="1"/>
    <col min="9" max="256" width="11.5703125" style="913" customWidth="1"/>
    <col min="257" max="257" width="40.42578125" style="913" customWidth="1"/>
    <col min="258" max="258" width="13.28515625" style="913" customWidth="1"/>
    <col min="259" max="259" width="10.42578125" style="913" customWidth="1"/>
    <col min="260" max="260" width="13.85546875" style="913" customWidth="1"/>
    <col min="261" max="261" width="13.5703125" style="913" customWidth="1"/>
    <col min="262" max="262" width="17.42578125" style="913" customWidth="1"/>
    <col min="263" max="263" width="1.140625" style="913" customWidth="1"/>
    <col min="264" max="264" width="0.85546875" style="913" customWidth="1"/>
    <col min="265" max="512" width="11.5703125" style="913" customWidth="1"/>
    <col min="513" max="513" width="40.42578125" style="913" customWidth="1"/>
    <col min="514" max="514" width="13.28515625" style="913" customWidth="1"/>
    <col min="515" max="515" width="10.42578125" style="913" customWidth="1"/>
    <col min="516" max="516" width="13.85546875" style="913" customWidth="1"/>
    <col min="517" max="517" width="13.5703125" style="913" customWidth="1"/>
    <col min="518" max="518" width="17.42578125" style="913" customWidth="1"/>
    <col min="519" max="519" width="1.140625" style="913" customWidth="1"/>
    <col min="520" max="520" width="0.85546875" style="913" customWidth="1"/>
    <col min="521" max="768" width="11.5703125" style="913" customWidth="1"/>
    <col min="769" max="769" width="40.42578125" style="913" customWidth="1"/>
    <col min="770" max="770" width="13.28515625" style="913" customWidth="1"/>
    <col min="771" max="771" width="10.42578125" style="913" customWidth="1"/>
    <col min="772" max="772" width="13.85546875" style="913" customWidth="1"/>
    <col min="773" max="773" width="13.5703125" style="913" customWidth="1"/>
    <col min="774" max="774" width="17.42578125" style="913" customWidth="1"/>
    <col min="775" max="775" width="1.140625" style="913" customWidth="1"/>
    <col min="776" max="776" width="0.85546875" style="913" customWidth="1"/>
    <col min="777" max="1025" width="11.5703125" style="913" customWidth="1"/>
    <col min="1026" max="16384" width="9.140625" style="914"/>
  </cols>
  <sheetData>
    <row r="1" spans="1:9" s="913" customFormat="1" ht="11.25" customHeight="1" x14ac:dyDescent="0.2">
      <c r="A1" s="906"/>
      <c r="B1" s="906"/>
      <c r="C1" s="906"/>
      <c r="D1" s="906"/>
      <c r="E1" s="906"/>
      <c r="F1" s="906"/>
    </row>
    <row r="2" spans="1:9" s="913" customFormat="1" ht="11.25" customHeight="1" x14ac:dyDescent="0.2">
      <c r="B2" s="906"/>
      <c r="C2" s="906"/>
      <c r="D2" s="906"/>
      <c r="E2" s="906"/>
      <c r="F2" s="906"/>
    </row>
    <row r="3" spans="1:9" s="913" customFormat="1" ht="15" customHeight="1" x14ac:dyDescent="0.2">
      <c r="A3" s="1811" t="s">
        <v>247</v>
      </c>
      <c r="B3" s="1811"/>
      <c r="C3" s="1811"/>
      <c r="D3" s="1811"/>
      <c r="E3" s="1811"/>
      <c r="F3" s="1811"/>
      <c r="G3" s="906"/>
      <c r="H3" s="906"/>
      <c r="I3" s="906"/>
    </row>
    <row r="4" spans="1:9" s="913" customFormat="1" ht="12.75" customHeight="1" x14ac:dyDescent="0.2">
      <c r="A4" s="1811" t="s">
        <v>1405</v>
      </c>
      <c r="B4" s="1811"/>
      <c r="C4" s="1811"/>
      <c r="D4" s="1811"/>
      <c r="E4" s="1811"/>
      <c r="F4" s="1811"/>
      <c r="G4" s="906"/>
      <c r="H4" s="906"/>
      <c r="I4" s="906"/>
    </row>
    <row r="5" spans="1:9" s="913" customFormat="1" ht="12.75" customHeight="1" x14ac:dyDescent="0.2">
      <c r="A5" s="1812" t="s">
        <v>1126</v>
      </c>
      <c r="B5" s="1812"/>
      <c r="C5" s="1812"/>
      <c r="D5" s="1812"/>
      <c r="E5" s="1812"/>
      <c r="F5" s="1812"/>
    </row>
    <row r="6" spans="1:9" s="913" customFormat="1" ht="12.75" customHeight="1" x14ac:dyDescent="0.2">
      <c r="A6" s="1812" t="s">
        <v>868</v>
      </c>
      <c r="B6" s="1812"/>
      <c r="C6" s="1812"/>
      <c r="D6" s="1812"/>
      <c r="E6" s="1812"/>
      <c r="F6" s="1812"/>
    </row>
    <row r="7" spans="1:9" s="913" customFormat="1" ht="12.75" customHeight="1" x14ac:dyDescent="0.2">
      <c r="A7" s="906"/>
      <c r="B7" s="906"/>
      <c r="C7" s="906"/>
      <c r="D7" s="906"/>
      <c r="E7" s="906"/>
      <c r="F7" s="907" t="s">
        <v>1127</v>
      </c>
    </row>
    <row r="9" spans="1:9" s="913" customFormat="1" ht="11.25" customHeight="1" x14ac:dyDescent="0.2">
      <c r="A9" s="1810" t="s">
        <v>812</v>
      </c>
      <c r="B9" s="1809" t="s">
        <v>1128</v>
      </c>
      <c r="C9" s="1809" t="s">
        <v>1129</v>
      </c>
      <c r="D9" s="1809" t="s">
        <v>1108</v>
      </c>
      <c r="E9" s="1822">
        <v>44377</v>
      </c>
      <c r="F9" s="1822">
        <v>44196</v>
      </c>
    </row>
    <row r="10" spans="1:9" s="913" customFormat="1" ht="30.75" customHeight="1" x14ac:dyDescent="0.2">
      <c r="A10" s="1810"/>
      <c r="B10" s="1809"/>
      <c r="C10" s="1809"/>
      <c r="D10" s="1809"/>
      <c r="E10" s="1809"/>
      <c r="F10" s="1809"/>
    </row>
    <row r="11" spans="1:9" s="913" customFormat="1" ht="11.25" hidden="1" customHeight="1" x14ac:dyDescent="0.2">
      <c r="A11" s="953"/>
      <c r="B11" s="916"/>
      <c r="C11" s="916"/>
      <c r="D11" s="916"/>
      <c r="E11" s="916"/>
      <c r="F11" s="916"/>
    </row>
    <row r="12" spans="1:9" s="913" customFormat="1" ht="11.25" hidden="1" customHeight="1" x14ac:dyDescent="0.2">
      <c r="A12" s="953" t="s">
        <v>1130</v>
      </c>
      <c r="B12" s="920"/>
      <c r="C12" s="920"/>
      <c r="D12" s="920"/>
      <c r="E12" s="920"/>
      <c r="F12" s="920"/>
    </row>
    <row r="13" spans="1:9" s="913" customFormat="1" ht="11.25" hidden="1" customHeight="1" x14ac:dyDescent="0.2">
      <c r="A13" s="953" t="s">
        <v>1118</v>
      </c>
      <c r="B13" s="920">
        <v>0</v>
      </c>
      <c r="C13" s="920">
        <v>0</v>
      </c>
      <c r="D13" s="920">
        <v>0</v>
      </c>
      <c r="E13" s="920">
        <v>0</v>
      </c>
      <c r="F13" s="920">
        <v>0</v>
      </c>
    </row>
    <row r="14" spans="1:9" s="913" customFormat="1" ht="11.25" hidden="1" customHeight="1" x14ac:dyDescent="0.2">
      <c r="A14" s="953"/>
      <c r="B14" s="920"/>
      <c r="C14" s="920"/>
      <c r="D14" s="920"/>
      <c r="E14" s="920"/>
      <c r="F14" s="920"/>
    </row>
    <row r="15" spans="1:9" s="913" customFormat="1" ht="12.75" hidden="1" customHeight="1" x14ac:dyDescent="0.2">
      <c r="A15" s="954"/>
      <c r="B15" s="1823">
        <v>0</v>
      </c>
      <c r="C15" s="1823">
        <v>0</v>
      </c>
      <c r="D15" s="1823">
        <v>0</v>
      </c>
      <c r="E15" s="1823">
        <v>0</v>
      </c>
      <c r="F15" s="1823">
        <v>0</v>
      </c>
    </row>
    <row r="16" spans="1:9" s="913" customFormat="1" ht="11.25" hidden="1" customHeight="1" x14ac:dyDescent="0.2">
      <c r="A16" s="953" t="s">
        <v>1131</v>
      </c>
      <c r="B16" s="1823"/>
      <c r="C16" s="1823"/>
      <c r="D16" s="1823"/>
      <c r="E16" s="1823"/>
      <c r="F16" s="1823"/>
    </row>
    <row r="17" spans="1:6" s="913" customFormat="1" ht="11.25" customHeight="1" x14ac:dyDescent="0.2">
      <c r="A17" s="954"/>
      <c r="B17" s="916"/>
      <c r="C17" s="916"/>
      <c r="D17" s="916"/>
      <c r="E17" s="916"/>
      <c r="F17" s="916"/>
    </row>
    <row r="18" spans="1:6" s="913" customFormat="1" ht="11.25" hidden="1" customHeight="1" x14ac:dyDescent="0.2">
      <c r="A18" s="953"/>
      <c r="B18" s="920"/>
      <c r="C18" s="920"/>
      <c r="D18" s="920"/>
      <c r="E18" s="920"/>
      <c r="F18" s="920"/>
    </row>
    <row r="19" spans="1:6" s="913" customFormat="1" ht="11.25" customHeight="1" x14ac:dyDescent="0.2">
      <c r="A19" s="955" t="s">
        <v>1130</v>
      </c>
      <c r="B19" s="956">
        <v>993840384</v>
      </c>
      <c r="C19" s="957"/>
      <c r="D19" s="956">
        <v>993840384</v>
      </c>
      <c r="E19" s="956">
        <v>993840384</v>
      </c>
      <c r="F19" s="956">
        <v>3678219371</v>
      </c>
    </row>
    <row r="20" spans="1:6" s="913" customFormat="1" ht="11.25" hidden="1" customHeight="1" x14ac:dyDescent="0.2">
      <c r="A20" s="958" t="s">
        <v>1132</v>
      </c>
      <c r="B20" s="959">
        <v>0</v>
      </c>
      <c r="C20" s="960"/>
      <c r="D20" s="960">
        <v>0</v>
      </c>
      <c r="E20" s="959">
        <v>0</v>
      </c>
      <c r="F20" s="960">
        <v>0</v>
      </c>
    </row>
    <row r="21" spans="1:6" s="913" customFormat="1" ht="11.25" hidden="1" customHeight="1" x14ac:dyDescent="0.2">
      <c r="A21" s="961" t="s">
        <v>1133</v>
      </c>
      <c r="B21" s="962">
        <v>0</v>
      </c>
      <c r="C21" s="963"/>
      <c r="D21" s="963">
        <v>0</v>
      </c>
      <c r="E21" s="963">
        <v>0</v>
      </c>
      <c r="F21" s="963">
        <v>0</v>
      </c>
    </row>
    <row r="22" spans="1:6" s="913" customFormat="1" ht="11.25" hidden="1" customHeight="1" x14ac:dyDescent="0.2">
      <c r="A22" s="964" t="s">
        <v>1134</v>
      </c>
      <c r="B22" s="965">
        <v>0</v>
      </c>
      <c r="C22" s="966"/>
      <c r="D22" s="966">
        <v>0</v>
      </c>
      <c r="E22" s="966">
        <v>0</v>
      </c>
      <c r="F22" s="966">
        <v>0</v>
      </c>
    </row>
    <row r="23" spans="1:6" s="913" customFormat="1" ht="11.25" hidden="1" customHeight="1" x14ac:dyDescent="0.2">
      <c r="A23" s="964" t="s">
        <v>1135</v>
      </c>
      <c r="B23" s="965">
        <v>0</v>
      </c>
      <c r="C23" s="966"/>
      <c r="D23" s="966">
        <v>0</v>
      </c>
      <c r="E23" s="966">
        <v>0</v>
      </c>
      <c r="F23" s="966">
        <v>0</v>
      </c>
    </row>
    <row r="24" spans="1:6" s="913" customFormat="1" ht="11.25" hidden="1" customHeight="1" x14ac:dyDescent="0.2">
      <c r="A24" s="964" t="s">
        <v>1136</v>
      </c>
      <c r="B24" s="965">
        <v>0</v>
      </c>
      <c r="C24" s="966"/>
      <c r="D24" s="966">
        <v>0</v>
      </c>
      <c r="E24" s="966">
        <v>0</v>
      </c>
      <c r="F24" s="966">
        <v>0</v>
      </c>
    </row>
    <row r="25" spans="1:6" s="913" customFormat="1" ht="11.25" hidden="1" customHeight="1" x14ac:dyDescent="0.2">
      <c r="A25" s="964" t="s">
        <v>1137</v>
      </c>
      <c r="B25" s="965">
        <v>0</v>
      </c>
      <c r="C25" s="966"/>
      <c r="D25" s="966">
        <v>0</v>
      </c>
      <c r="E25" s="966">
        <v>0</v>
      </c>
      <c r="F25" s="966">
        <v>0</v>
      </c>
    </row>
    <row r="26" spans="1:6" s="913" customFormat="1" ht="11.25" hidden="1" customHeight="1" x14ac:dyDescent="0.2">
      <c r="A26" s="964" t="s">
        <v>1138</v>
      </c>
      <c r="B26" s="965">
        <v>0</v>
      </c>
      <c r="C26" s="966"/>
      <c r="D26" s="966">
        <v>0</v>
      </c>
      <c r="E26" s="966">
        <v>0</v>
      </c>
      <c r="F26" s="966">
        <v>0</v>
      </c>
    </row>
    <row r="27" spans="1:6" s="913" customFormat="1" ht="11.25" hidden="1" customHeight="1" x14ac:dyDescent="0.2">
      <c r="A27" s="964" t="s">
        <v>1139</v>
      </c>
      <c r="B27" s="965">
        <v>0</v>
      </c>
      <c r="C27" s="966"/>
      <c r="D27" s="966">
        <v>0</v>
      </c>
      <c r="E27" s="966">
        <v>0</v>
      </c>
      <c r="F27" s="966">
        <v>0</v>
      </c>
    </row>
    <row r="28" spans="1:6" s="913" customFormat="1" ht="10.5" hidden="1" customHeight="1" x14ac:dyDescent="0.2">
      <c r="A28" s="958" t="s">
        <v>1138</v>
      </c>
      <c r="B28" s="959">
        <v>0</v>
      </c>
      <c r="C28" s="960"/>
      <c r="D28" s="960">
        <v>0</v>
      </c>
      <c r="E28" s="960">
        <v>0</v>
      </c>
      <c r="F28" s="960">
        <v>0</v>
      </c>
    </row>
    <row r="29" spans="1:6" s="913" customFormat="1" ht="15" customHeight="1" x14ac:dyDescent="0.2">
      <c r="A29" s="958" t="s">
        <v>1140</v>
      </c>
      <c r="B29" s="1237">
        <v>0</v>
      </c>
      <c r="C29" s="1238"/>
      <c r="D29" s="1238">
        <v>0</v>
      </c>
      <c r="E29" s="1238">
        <v>0</v>
      </c>
      <c r="F29" s="1238">
        <v>1702771712</v>
      </c>
    </row>
    <row r="30" spans="1:6" s="913" customFormat="1" ht="11.25" customHeight="1" x14ac:dyDescent="0.2">
      <c r="A30" s="1821" t="s">
        <v>1141</v>
      </c>
      <c r="B30" s="967"/>
      <c r="C30" s="968"/>
      <c r="D30" s="967"/>
      <c r="E30" s="967"/>
      <c r="F30" s="967"/>
    </row>
    <row r="31" spans="1:6" s="913" customFormat="1" ht="11.25" customHeight="1" x14ac:dyDescent="0.2">
      <c r="A31" s="1821"/>
      <c r="B31" s="969">
        <v>0</v>
      </c>
      <c r="C31" s="970"/>
      <c r="D31" s="969">
        <v>0</v>
      </c>
      <c r="E31" s="969">
        <v>0</v>
      </c>
      <c r="F31" s="969">
        <v>0</v>
      </c>
    </row>
    <row r="32" spans="1:6" s="913" customFormat="1" ht="11.25" customHeight="1" x14ac:dyDescent="0.2">
      <c r="A32" s="964" t="s">
        <v>816</v>
      </c>
      <c r="B32" s="965">
        <v>984465754</v>
      </c>
      <c r="C32" s="966"/>
      <c r="D32" s="966">
        <v>984465754</v>
      </c>
      <c r="E32" s="965">
        <v>984465754</v>
      </c>
      <c r="F32" s="966">
        <v>1001198629</v>
      </c>
    </row>
    <row r="33" spans="1:6" s="913" customFormat="1" ht="11.25" customHeight="1" x14ac:dyDescent="0.2">
      <c r="A33" s="964" t="s">
        <v>1142</v>
      </c>
      <c r="B33" s="965">
        <v>0</v>
      </c>
      <c r="C33" s="966"/>
      <c r="D33" s="966">
        <v>0</v>
      </c>
      <c r="E33" s="965">
        <v>0</v>
      </c>
      <c r="F33" s="966">
        <v>964874400</v>
      </c>
    </row>
    <row r="34" spans="1:6" s="913" customFormat="1" ht="11.25" customHeight="1" x14ac:dyDescent="0.2">
      <c r="A34" s="964" t="s">
        <v>1143</v>
      </c>
      <c r="B34" s="965">
        <v>9374630</v>
      </c>
      <c r="C34" s="966"/>
      <c r="D34" s="966">
        <v>9374630</v>
      </c>
      <c r="E34" s="965">
        <v>9374630</v>
      </c>
      <c r="F34" s="966">
        <v>9374630</v>
      </c>
    </row>
    <row r="35" spans="1:6" s="913" customFormat="1" ht="12.75" customHeight="1" x14ac:dyDescent="0.2">
      <c r="A35" s="971" t="s">
        <v>1144</v>
      </c>
      <c r="B35" s="972">
        <v>8367743686</v>
      </c>
      <c r="C35" s="973"/>
      <c r="D35" s="972">
        <v>8367743686</v>
      </c>
      <c r="E35" s="972">
        <v>8367743686</v>
      </c>
      <c r="F35" s="972">
        <v>2905500000</v>
      </c>
    </row>
    <row r="36" spans="1:6" s="913" customFormat="1" ht="10.5" hidden="1" customHeight="1" x14ac:dyDescent="0.2">
      <c r="A36" s="974" t="s">
        <v>1145</v>
      </c>
      <c r="B36" s="969">
        <v>0</v>
      </c>
      <c r="C36" s="975"/>
      <c r="D36" s="975">
        <v>0</v>
      </c>
      <c r="E36" s="969">
        <v>0</v>
      </c>
      <c r="F36" s="969">
        <v>0</v>
      </c>
    </row>
    <row r="37" spans="1:6" s="913" customFormat="1" ht="11.25" hidden="1" customHeight="1" x14ac:dyDescent="0.2">
      <c r="A37" s="961" t="s">
        <v>1146</v>
      </c>
      <c r="B37" s="962">
        <v>0</v>
      </c>
      <c r="C37" s="963"/>
      <c r="D37" s="963">
        <v>0</v>
      </c>
      <c r="E37" s="962">
        <v>0</v>
      </c>
      <c r="F37" s="963">
        <v>0</v>
      </c>
    </row>
    <row r="38" spans="1:6" s="913" customFormat="1" ht="11.25" hidden="1" customHeight="1" x14ac:dyDescent="0.2">
      <c r="A38" s="964" t="s">
        <v>1134</v>
      </c>
      <c r="B38" s="965">
        <v>0</v>
      </c>
      <c r="C38" s="966"/>
      <c r="D38" s="966">
        <v>0</v>
      </c>
      <c r="E38" s="965">
        <v>0</v>
      </c>
      <c r="F38" s="966">
        <v>0</v>
      </c>
    </row>
    <row r="39" spans="1:6" s="913" customFormat="1" ht="11.25" hidden="1" customHeight="1" x14ac:dyDescent="0.2">
      <c r="A39" s="964" t="s">
        <v>830</v>
      </c>
      <c r="B39" s="965">
        <v>0</v>
      </c>
      <c r="C39" s="966"/>
      <c r="D39" s="966">
        <v>0</v>
      </c>
      <c r="E39" s="965">
        <v>0</v>
      </c>
      <c r="F39" s="966">
        <v>0</v>
      </c>
    </row>
    <row r="40" spans="1:6" s="913" customFormat="1" ht="11.25" hidden="1" customHeight="1" x14ac:dyDescent="0.2">
      <c r="A40" s="964" t="s">
        <v>831</v>
      </c>
      <c r="B40" s="965">
        <v>0</v>
      </c>
      <c r="C40" s="966"/>
      <c r="D40" s="966">
        <v>0</v>
      </c>
      <c r="E40" s="965">
        <v>0</v>
      </c>
      <c r="F40" s="966">
        <v>0</v>
      </c>
    </row>
    <row r="41" spans="1:6" s="913" customFormat="1" ht="11.25" hidden="1" customHeight="1" x14ac:dyDescent="0.2">
      <c r="A41" s="964" t="s">
        <v>1147</v>
      </c>
      <c r="B41" s="965">
        <v>0</v>
      </c>
      <c r="C41" s="966"/>
      <c r="D41" s="966">
        <v>0</v>
      </c>
      <c r="E41" s="965">
        <v>0</v>
      </c>
      <c r="F41" s="966">
        <v>0</v>
      </c>
    </row>
    <row r="42" spans="1:6" s="913" customFormat="1" ht="11.25" hidden="1" customHeight="1" x14ac:dyDescent="0.2">
      <c r="A42" s="964" t="s">
        <v>1148</v>
      </c>
      <c r="B42" s="965">
        <v>0</v>
      </c>
      <c r="C42" s="966"/>
      <c r="D42" s="966">
        <v>0</v>
      </c>
      <c r="E42" s="965">
        <v>0</v>
      </c>
      <c r="F42" s="966">
        <v>0</v>
      </c>
    </row>
    <row r="43" spans="1:6" s="913" customFormat="1" ht="11.25" hidden="1" customHeight="1" x14ac:dyDescent="0.2">
      <c r="A43" s="964" t="s">
        <v>832</v>
      </c>
      <c r="B43" s="965">
        <v>0</v>
      </c>
      <c r="C43" s="966"/>
      <c r="D43" s="966">
        <v>0</v>
      </c>
      <c r="E43" s="965">
        <v>0</v>
      </c>
      <c r="F43" s="966">
        <v>0</v>
      </c>
    </row>
    <row r="44" spans="1:6" s="913" customFormat="1" ht="11.25" hidden="1" customHeight="1" x14ac:dyDescent="0.2">
      <c r="A44" s="964" t="s">
        <v>1149</v>
      </c>
      <c r="B44" s="965">
        <v>0</v>
      </c>
      <c r="C44" s="966"/>
      <c r="D44" s="966">
        <v>0</v>
      </c>
      <c r="E44" s="965">
        <v>0</v>
      </c>
      <c r="F44" s="966">
        <v>0</v>
      </c>
    </row>
    <row r="45" spans="1:6" s="913" customFormat="1" ht="11.25" hidden="1" customHeight="1" x14ac:dyDescent="0.2">
      <c r="A45" s="964" t="s">
        <v>1150</v>
      </c>
      <c r="B45" s="965">
        <v>0</v>
      </c>
      <c r="C45" s="966"/>
      <c r="D45" s="966">
        <v>0</v>
      </c>
      <c r="E45" s="965">
        <v>0</v>
      </c>
      <c r="F45" s="966">
        <v>0</v>
      </c>
    </row>
    <row r="46" spans="1:6" s="913" customFormat="1" ht="11.25" hidden="1" customHeight="1" x14ac:dyDescent="0.2">
      <c r="A46" s="964" t="s">
        <v>1151</v>
      </c>
      <c r="B46" s="965">
        <v>0</v>
      </c>
      <c r="C46" s="966"/>
      <c r="D46" s="966">
        <v>0</v>
      </c>
      <c r="E46" s="965">
        <v>0</v>
      </c>
      <c r="F46" s="966">
        <v>0</v>
      </c>
    </row>
    <row r="47" spans="1:6" s="913" customFormat="1" ht="11.25" customHeight="1" x14ac:dyDescent="0.2">
      <c r="A47" s="964" t="s">
        <v>1152</v>
      </c>
      <c r="B47" s="965">
        <v>0</v>
      </c>
      <c r="C47" s="966"/>
      <c r="D47" s="966">
        <v>0</v>
      </c>
      <c r="E47" s="965">
        <v>0</v>
      </c>
      <c r="F47" s="966">
        <v>0</v>
      </c>
    </row>
    <row r="48" spans="1:6" s="913" customFormat="1" ht="11.25" customHeight="1" x14ac:dyDescent="0.2">
      <c r="A48" s="964" t="s">
        <v>1153</v>
      </c>
      <c r="B48" s="965">
        <v>0</v>
      </c>
      <c r="C48" s="966"/>
      <c r="D48" s="966">
        <v>0</v>
      </c>
      <c r="E48" s="965">
        <v>0</v>
      </c>
      <c r="F48" s="966">
        <v>0</v>
      </c>
    </row>
    <row r="49" spans="1:6" s="913" customFormat="1" ht="11.25" customHeight="1" x14ac:dyDescent="0.2">
      <c r="A49" s="964" t="s">
        <v>1406</v>
      </c>
      <c r="B49" s="965">
        <v>182000000</v>
      </c>
      <c r="C49" s="966"/>
      <c r="D49" s="966">
        <v>182000000</v>
      </c>
      <c r="E49" s="965">
        <v>182000000</v>
      </c>
      <c r="F49" s="966">
        <v>0</v>
      </c>
    </row>
    <row r="50" spans="1:6" s="913" customFormat="1" ht="11.25" customHeight="1" x14ac:dyDescent="0.2">
      <c r="A50" s="964" t="s">
        <v>1374</v>
      </c>
      <c r="B50" s="965">
        <v>964263686</v>
      </c>
      <c r="C50" s="966"/>
      <c r="D50" s="966">
        <v>964263686</v>
      </c>
      <c r="E50" s="965">
        <v>964263686</v>
      </c>
      <c r="F50" s="966">
        <v>0</v>
      </c>
    </row>
    <row r="51" spans="1:6" s="913" customFormat="1" ht="11.25" customHeight="1" x14ac:dyDescent="0.2">
      <c r="A51" s="964" t="s">
        <v>815</v>
      </c>
      <c r="B51" s="965">
        <v>6733980000</v>
      </c>
      <c r="C51" s="966"/>
      <c r="D51" s="966">
        <v>6733980000</v>
      </c>
      <c r="E51" s="965">
        <v>6733980000</v>
      </c>
      <c r="F51" s="966">
        <v>0</v>
      </c>
    </row>
    <row r="52" spans="1:6" s="913" customFormat="1" ht="11.25" customHeight="1" x14ac:dyDescent="0.2">
      <c r="A52" s="964" t="s">
        <v>817</v>
      </c>
      <c r="B52" s="965">
        <v>487500000</v>
      </c>
      <c r="C52" s="966"/>
      <c r="D52" s="966">
        <v>487500000</v>
      </c>
      <c r="E52" s="965">
        <v>487500000</v>
      </c>
      <c r="F52" s="966">
        <v>2905500000</v>
      </c>
    </row>
    <row r="53" spans="1:6" s="913" customFormat="1" ht="11.25" customHeight="1" x14ac:dyDescent="0.2">
      <c r="A53" s="976" t="s">
        <v>1154</v>
      </c>
      <c r="B53" s="977">
        <v>9361584070</v>
      </c>
      <c r="C53" s="977">
        <v>0</v>
      </c>
      <c r="D53" s="977">
        <v>9361584070</v>
      </c>
      <c r="E53" s="977">
        <v>9361584070</v>
      </c>
      <c r="F53" s="978">
        <v>6583719371</v>
      </c>
    </row>
    <row r="54" spans="1:6" x14ac:dyDescent="0.2">
      <c r="B54" s="1556"/>
    </row>
  </sheetData>
  <mergeCells count="16">
    <mergeCell ref="A30:A31"/>
    <mergeCell ref="A3:F3"/>
    <mergeCell ref="A4:F4"/>
    <mergeCell ref="A5:F5"/>
    <mergeCell ref="A6:F6"/>
    <mergeCell ref="A9:A10"/>
    <mergeCell ref="B9:B10"/>
    <mergeCell ref="C9:C10"/>
    <mergeCell ref="D9:D10"/>
    <mergeCell ref="E9:E10"/>
    <mergeCell ref="F9:F10"/>
    <mergeCell ref="B15:B16"/>
    <mergeCell ref="C15:C16"/>
    <mergeCell ref="D15:D16"/>
    <mergeCell ref="E15:E16"/>
    <mergeCell ref="F15:F16"/>
  </mergeCells>
  <pageMargins left="0.47" right="0.23622047244094491" top="1.5748031496062993" bottom="0.98425196850393704" header="0.51181102362204722" footer="0.51181102362204722"/>
  <pageSetup paperSize="9" scale="75" firstPageNumber="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AMK27"/>
  <sheetViews>
    <sheetView topLeftCell="A7" zoomScaleNormal="100" workbookViewId="0">
      <selection activeCell="J12" sqref="J12"/>
    </sheetView>
  </sheetViews>
  <sheetFormatPr baseColWidth="10" defaultColWidth="9.140625" defaultRowHeight="15" x14ac:dyDescent="0.25"/>
  <cols>
    <col min="1" max="1" width="13" style="988" customWidth="1"/>
    <col min="2" max="2" width="10.140625" style="988" customWidth="1"/>
    <col min="3" max="3" width="16.140625" style="988" customWidth="1"/>
    <col min="4" max="5" width="13.7109375" style="988" customWidth="1"/>
    <col min="6" max="6" width="15.140625" style="988" customWidth="1"/>
    <col min="7" max="7" width="3" style="988" customWidth="1"/>
    <col min="8" max="8" width="4.7109375" style="988" customWidth="1"/>
    <col min="9" max="9" width="12" style="988" customWidth="1"/>
    <col min="10" max="10" width="11.28515625" style="988" customWidth="1"/>
    <col min="11" max="11" width="13.85546875" style="1027" customWidth="1"/>
    <col min="12" max="12" width="14.42578125" style="988" customWidth="1"/>
    <col min="13" max="13" width="13.28515625" style="988" customWidth="1"/>
    <col min="14" max="14" width="10" style="988" customWidth="1"/>
    <col min="15" max="15" width="12.42578125" style="988" customWidth="1"/>
    <col min="16" max="16" width="9.42578125" style="988" customWidth="1"/>
    <col min="17" max="17" width="5.42578125" style="979" customWidth="1"/>
    <col min="18" max="256" width="10.28515625" style="979" customWidth="1"/>
    <col min="257" max="257" width="13" style="979" customWidth="1"/>
    <col min="258" max="258" width="7.7109375" style="979" customWidth="1"/>
    <col min="259" max="259" width="16.140625" style="979" customWidth="1"/>
    <col min="260" max="261" width="13.7109375" style="979" customWidth="1"/>
    <col min="262" max="262" width="11.85546875" style="979" customWidth="1"/>
    <col min="263" max="263" width="3" style="979" customWidth="1"/>
    <col min="264" max="264" width="6" style="979" customWidth="1"/>
    <col min="265" max="265" width="10.28515625" style="979" customWidth="1"/>
    <col min="266" max="266" width="11.28515625" style="979" customWidth="1"/>
    <col min="267" max="267" width="2.7109375" style="979" customWidth="1"/>
    <col min="268" max="268" width="8.42578125" style="979" customWidth="1"/>
    <col min="269" max="269" width="10.85546875" style="979" customWidth="1"/>
    <col min="270" max="270" width="10" style="979" customWidth="1"/>
    <col min="271" max="271" width="12.42578125" style="979" customWidth="1"/>
    <col min="272" max="272" width="9.42578125" style="979" customWidth="1"/>
    <col min="273" max="273" width="5.42578125" style="979" customWidth="1"/>
    <col min="274" max="512" width="10.28515625" style="979" customWidth="1"/>
    <col min="513" max="513" width="13" style="979" customWidth="1"/>
    <col min="514" max="514" width="7.7109375" style="979" customWidth="1"/>
    <col min="515" max="515" width="16.140625" style="979" customWidth="1"/>
    <col min="516" max="517" width="13.7109375" style="979" customWidth="1"/>
    <col min="518" max="518" width="11.85546875" style="979" customWidth="1"/>
    <col min="519" max="519" width="3" style="979" customWidth="1"/>
    <col min="520" max="520" width="6" style="979" customWidth="1"/>
    <col min="521" max="521" width="10.28515625" style="979" customWidth="1"/>
    <col min="522" max="522" width="11.28515625" style="979" customWidth="1"/>
    <col min="523" max="523" width="2.7109375" style="979" customWidth="1"/>
    <col min="524" max="524" width="8.42578125" style="979" customWidth="1"/>
    <col min="525" max="525" width="10.85546875" style="979" customWidth="1"/>
    <col min="526" max="526" width="10" style="979" customWidth="1"/>
    <col min="527" max="527" width="12.42578125" style="979" customWidth="1"/>
    <col min="528" max="528" width="9.42578125" style="979" customWidth="1"/>
    <col min="529" max="529" width="5.42578125" style="979" customWidth="1"/>
    <col min="530" max="768" width="10.28515625" style="979" customWidth="1"/>
    <col min="769" max="769" width="13" style="979" customWidth="1"/>
    <col min="770" max="770" width="7.7109375" style="979" customWidth="1"/>
    <col min="771" max="771" width="16.140625" style="979" customWidth="1"/>
    <col min="772" max="773" width="13.7109375" style="979" customWidth="1"/>
    <col min="774" max="774" width="11.85546875" style="979" customWidth="1"/>
    <col min="775" max="775" width="3" style="979" customWidth="1"/>
    <col min="776" max="776" width="6" style="979" customWidth="1"/>
    <col min="777" max="777" width="10.28515625" style="979" customWidth="1"/>
    <col min="778" max="778" width="11.28515625" style="979" customWidth="1"/>
    <col min="779" max="779" width="2.7109375" style="979" customWidth="1"/>
    <col min="780" max="780" width="8.42578125" style="979" customWidth="1"/>
    <col min="781" max="781" width="10.85546875" style="979" customWidth="1"/>
    <col min="782" max="782" width="10" style="979" customWidth="1"/>
    <col min="783" max="783" width="12.42578125" style="979" customWidth="1"/>
    <col min="784" max="784" width="9.42578125" style="979" customWidth="1"/>
    <col min="785" max="785" width="5.42578125" style="979" customWidth="1"/>
    <col min="786" max="1025" width="10.28515625" style="979" customWidth="1"/>
    <col min="1026" max="16384" width="9.140625" style="905"/>
  </cols>
  <sheetData>
    <row r="1" spans="1:16" s="979" customFormat="1" ht="11.25" customHeight="1" x14ac:dyDescent="0.2">
      <c r="A1" s="1829" t="s">
        <v>43</v>
      </c>
      <c r="B1" s="1829"/>
      <c r="C1" s="1829"/>
      <c r="D1" s="1829"/>
      <c r="E1" s="1829"/>
      <c r="F1" s="1829"/>
      <c r="G1" s="1829"/>
      <c r="H1" s="1829"/>
      <c r="I1" s="1829"/>
      <c r="J1" s="1829"/>
      <c r="K1" s="1829"/>
      <c r="L1" s="1829"/>
      <c r="M1" s="1829"/>
      <c r="N1" s="1829"/>
      <c r="O1" s="1829"/>
      <c r="P1" s="1829"/>
    </row>
    <row r="2" spans="1:16" s="981" customFormat="1" ht="12.75" customHeight="1" x14ac:dyDescent="0.2">
      <c r="A2" s="1811" t="s">
        <v>247</v>
      </c>
      <c r="B2" s="1811"/>
      <c r="C2" s="1811"/>
      <c r="D2" s="1811"/>
      <c r="E2" s="1811"/>
      <c r="F2" s="1811"/>
      <c r="G2" s="1811"/>
      <c r="H2" s="1811"/>
      <c r="I2" s="1811"/>
      <c r="J2" s="980"/>
      <c r="K2" s="980"/>
      <c r="L2" s="980"/>
      <c r="M2" s="980"/>
      <c r="N2" s="980"/>
      <c r="O2" s="980"/>
      <c r="P2" s="980"/>
    </row>
    <row r="3" spans="1:16" s="981" customFormat="1" ht="12.75" customHeight="1" x14ac:dyDescent="0.2">
      <c r="A3" s="1811" t="s">
        <v>1375</v>
      </c>
      <c r="B3" s="1811"/>
      <c r="C3" s="1811"/>
      <c r="D3" s="1811"/>
      <c r="E3" s="1811"/>
      <c r="F3" s="1811"/>
      <c r="G3" s="1811"/>
      <c r="H3" s="1811"/>
      <c r="I3" s="1811"/>
      <c r="J3" s="980"/>
      <c r="K3" s="980"/>
      <c r="L3" s="980"/>
      <c r="M3" s="980"/>
      <c r="N3" s="980"/>
      <c r="O3" s="980"/>
      <c r="P3" s="980"/>
    </row>
    <row r="4" spans="1:16" s="981" customFormat="1" ht="12.75" customHeight="1" x14ac:dyDescent="0.2">
      <c r="A4" s="1830" t="s">
        <v>1155</v>
      </c>
      <c r="B4" s="1830"/>
      <c r="C4" s="1830"/>
      <c r="D4" s="1830"/>
      <c r="E4" s="1830"/>
      <c r="F4" s="1830"/>
      <c r="G4" s="1830"/>
      <c r="H4" s="1830"/>
      <c r="I4" s="1830"/>
      <c r="J4" s="982"/>
      <c r="K4" s="982"/>
      <c r="L4" s="982"/>
      <c r="M4" s="982"/>
      <c r="N4" s="982"/>
      <c r="O4" s="982"/>
      <c r="P4" s="982"/>
    </row>
    <row r="5" spans="1:16" s="981" customFormat="1" ht="12.75" customHeight="1" x14ac:dyDescent="0.2">
      <c r="A5" s="1830" t="s">
        <v>1066</v>
      </c>
      <c r="B5" s="1830"/>
      <c r="C5" s="1830"/>
      <c r="D5" s="1830"/>
      <c r="E5" s="1830"/>
      <c r="F5" s="1830"/>
      <c r="G5" s="1830"/>
      <c r="H5" s="1830"/>
      <c r="I5" s="1830"/>
      <c r="J5" s="982"/>
      <c r="K5" s="982"/>
      <c r="L5" s="982"/>
      <c r="M5" s="982"/>
      <c r="N5" s="982"/>
      <c r="O5" s="982"/>
      <c r="P5" s="982"/>
    </row>
    <row r="6" spans="1:16" s="979" customFormat="1" ht="12.75" customHeight="1" x14ac:dyDescent="0.2">
      <c r="A6" s="983"/>
      <c r="B6" s="983"/>
      <c r="C6" s="984"/>
      <c r="D6" s="985"/>
      <c r="E6" s="985"/>
      <c r="F6" s="985"/>
      <c r="G6" s="983"/>
      <c r="H6" s="983"/>
      <c r="I6" s="906" t="s">
        <v>1156</v>
      </c>
      <c r="J6" s="986"/>
      <c r="K6" s="987"/>
      <c r="L6" s="988"/>
      <c r="M6" s="988"/>
      <c r="N6" s="988"/>
      <c r="O6" s="988"/>
    </row>
    <row r="7" spans="1:16" s="979" customFormat="1" ht="11.25" customHeight="1" x14ac:dyDescent="0.2">
      <c r="A7" s="988"/>
      <c r="B7" s="988"/>
      <c r="C7" s="986"/>
      <c r="D7" s="986"/>
      <c r="E7" s="986"/>
      <c r="F7" s="986"/>
      <c r="G7" s="986"/>
      <c r="H7" s="986"/>
      <c r="I7" s="986"/>
      <c r="J7" s="986"/>
      <c r="K7" s="987"/>
      <c r="L7" s="986"/>
      <c r="M7" s="986"/>
      <c r="N7" s="986"/>
      <c r="O7" s="989"/>
      <c r="P7" s="988"/>
    </row>
    <row r="9" spans="1:16" s="932" customFormat="1" ht="12.75" customHeight="1" x14ac:dyDescent="0.2">
      <c r="A9" s="1831" t="s">
        <v>1157</v>
      </c>
      <c r="B9" s="1831"/>
      <c r="C9" s="1028" t="s">
        <v>1158</v>
      </c>
      <c r="D9" s="1029" t="s">
        <v>1089</v>
      </c>
      <c r="E9" s="1029" t="s">
        <v>1092</v>
      </c>
      <c r="F9" s="1832" t="s">
        <v>1159</v>
      </c>
      <c r="G9" s="1832"/>
      <c r="H9" s="1832" t="s">
        <v>1159</v>
      </c>
      <c r="I9" s="1832"/>
      <c r="J9" s="990"/>
      <c r="K9" s="981"/>
      <c r="L9" s="981"/>
      <c r="M9" s="981"/>
      <c r="N9" s="981"/>
    </row>
    <row r="10" spans="1:16" s="932" customFormat="1" ht="12.75" customHeight="1" x14ac:dyDescent="0.2">
      <c r="A10" s="1831"/>
      <c r="B10" s="1831"/>
      <c r="C10" s="1030" t="s">
        <v>1160</v>
      </c>
      <c r="D10" s="1031" t="s">
        <v>1161</v>
      </c>
      <c r="E10" s="1031" t="s">
        <v>1161</v>
      </c>
      <c r="F10" s="1833">
        <v>44377</v>
      </c>
      <c r="G10" s="1833"/>
      <c r="H10" s="1833">
        <v>44196</v>
      </c>
      <c r="I10" s="1833"/>
      <c r="J10" s="981"/>
      <c r="K10" s="981"/>
      <c r="L10" s="981"/>
      <c r="M10" s="981"/>
      <c r="N10" s="981"/>
    </row>
    <row r="11" spans="1:16" s="981" customFormat="1" ht="12.75" customHeight="1" x14ac:dyDescent="0.25">
      <c r="A11" s="990"/>
      <c r="B11" s="991"/>
      <c r="C11" s="992"/>
      <c r="D11" s="992"/>
      <c r="E11" s="992"/>
      <c r="F11" s="993"/>
      <c r="G11" s="994"/>
      <c r="H11" s="993"/>
      <c r="I11" s="994"/>
      <c r="M11" s="995"/>
    </row>
    <row r="12" spans="1:16" s="981" customFormat="1" ht="12.75" customHeight="1" thickBot="1" x14ac:dyDescent="0.25">
      <c r="A12" s="996" t="s">
        <v>1162</v>
      </c>
      <c r="B12" s="997"/>
      <c r="C12" s="998"/>
      <c r="D12" s="999"/>
      <c r="E12" s="998"/>
      <c r="F12" s="1000"/>
      <c r="G12" s="998"/>
      <c r="H12" s="1001"/>
      <c r="I12" s="998"/>
    </row>
    <row r="13" spans="1:16" s="981" customFormat="1" ht="12.75" customHeight="1" x14ac:dyDescent="0.2">
      <c r="A13" s="1002"/>
      <c r="B13" s="1003"/>
      <c r="C13" s="1004"/>
      <c r="D13" s="1005"/>
      <c r="E13" s="1004"/>
      <c r="F13" s="1006"/>
      <c r="G13" s="1007"/>
      <c r="H13" s="1008"/>
      <c r="I13" s="1009"/>
    </row>
    <row r="14" spans="1:16" s="981" customFormat="1" ht="12.75" customHeight="1" x14ac:dyDescent="0.25">
      <c r="A14" s="1010" t="s">
        <v>954</v>
      </c>
      <c r="B14" s="1011" t="s">
        <v>1163</v>
      </c>
      <c r="C14" s="1012">
        <v>40123063</v>
      </c>
      <c r="D14" s="1012"/>
      <c r="E14" s="1012">
        <v>50002895</v>
      </c>
      <c r="F14" s="1824">
        <v>-9879832</v>
      </c>
      <c r="G14" s="1824"/>
      <c r="H14" s="1013"/>
      <c r="I14" s="1014">
        <v>53055024</v>
      </c>
      <c r="J14" s="1015"/>
      <c r="K14" s="1016"/>
      <c r="L14" s="1017"/>
      <c r="M14" s="1016"/>
    </row>
    <row r="15" spans="1:16" s="981" customFormat="1" ht="12.75" customHeight="1" x14ac:dyDescent="0.2">
      <c r="A15" s="1010"/>
      <c r="B15" s="1011"/>
      <c r="C15" s="1012"/>
      <c r="D15" s="1012"/>
      <c r="E15" s="1012"/>
      <c r="F15" s="1824"/>
      <c r="G15" s="1824"/>
      <c r="H15" s="1013"/>
      <c r="I15" s="1014"/>
      <c r="J15" s="1015"/>
      <c r="K15" s="1016"/>
    </row>
    <row r="16" spans="1:16" s="981" customFormat="1" ht="12.75" customHeight="1" x14ac:dyDescent="0.2">
      <c r="A16" s="1010" t="s">
        <v>954</v>
      </c>
      <c r="B16" s="1011" t="s">
        <v>1300</v>
      </c>
      <c r="C16" s="1012">
        <v>10711535322</v>
      </c>
      <c r="D16" s="1012">
        <v>3206411035</v>
      </c>
      <c r="E16" s="1012">
        <v>0</v>
      </c>
      <c r="F16" s="1824">
        <v>13917946109</v>
      </c>
      <c r="G16" s="1824"/>
      <c r="H16" s="1013"/>
      <c r="I16" s="1014">
        <v>20507303631</v>
      </c>
      <c r="J16" s="1015"/>
    </row>
    <row r="17" spans="1:16" s="981" customFormat="1" ht="12.75" customHeight="1" x14ac:dyDescent="0.2">
      <c r="A17" s="1018"/>
      <c r="B17" s="1019"/>
      <c r="C17" s="1020"/>
      <c r="D17" s="1020"/>
      <c r="E17" s="1012"/>
      <c r="F17" s="1825"/>
      <c r="G17" s="1825"/>
      <c r="H17" s="1021"/>
      <c r="I17" s="1022"/>
      <c r="J17" s="1015"/>
      <c r="K17" s="1016"/>
      <c r="L17" s="1016"/>
    </row>
    <row r="18" spans="1:16" s="932" customFormat="1" ht="12.75" customHeight="1" thickBot="1" x14ac:dyDescent="0.25">
      <c r="A18" s="1827" t="s">
        <v>851</v>
      </c>
      <c r="B18" s="1828"/>
      <c r="C18" s="1032">
        <v>10751658385</v>
      </c>
      <c r="D18" s="1032">
        <v>3206411035</v>
      </c>
      <c r="E18" s="1032">
        <v>50002895</v>
      </c>
      <c r="F18" s="1826">
        <v>13908066277</v>
      </c>
      <c r="G18" s="1826"/>
      <c r="H18" s="1826">
        <v>20560358655</v>
      </c>
      <c r="I18" s="1826"/>
      <c r="J18" s="1015"/>
      <c r="K18" s="1016"/>
      <c r="L18" s="981"/>
      <c r="M18" s="981"/>
      <c r="N18" s="981"/>
    </row>
    <row r="19" spans="1:16" s="979" customFormat="1" ht="11.25" customHeight="1" x14ac:dyDescent="0.2">
      <c r="A19" s="988"/>
      <c r="B19" s="988"/>
      <c r="C19" s="1023"/>
      <c r="D19" s="1023"/>
      <c r="E19" s="1023"/>
      <c r="F19" s="1023"/>
      <c r="G19" s="1023"/>
      <c r="H19" s="1023"/>
      <c r="I19" s="1023"/>
      <c r="J19" s="1023"/>
      <c r="K19" s="1024"/>
      <c r="L19" s="1023"/>
      <c r="M19" s="1023"/>
      <c r="N19" s="1023"/>
      <c r="O19" s="1023"/>
      <c r="P19" s="1023"/>
    </row>
    <row r="20" spans="1:16" s="979" customFormat="1" ht="16.149999999999999" customHeight="1" x14ac:dyDescent="0.2">
      <c r="A20" s="932"/>
      <c r="B20" s="988"/>
      <c r="C20" s="1023"/>
      <c r="D20" s="1023"/>
      <c r="E20" s="1023"/>
      <c r="F20" s="1025"/>
      <c r="G20" s="1025"/>
      <c r="H20" s="1025"/>
      <c r="I20" s="1025"/>
      <c r="J20" s="1023"/>
      <c r="K20" s="1024"/>
      <c r="L20" s="1023"/>
      <c r="M20" s="1023"/>
      <c r="N20" s="1023"/>
      <c r="O20" s="1023"/>
      <c r="P20" s="1023"/>
    </row>
    <row r="21" spans="1:16" s="979" customFormat="1" ht="12.75" hidden="1" customHeight="1" x14ac:dyDescent="0.2">
      <c r="A21" s="1026" t="s">
        <v>1164</v>
      </c>
      <c r="B21" s="988"/>
      <c r="C21" s="1023"/>
      <c r="D21" s="1023"/>
      <c r="E21" s="1023"/>
      <c r="F21" s="1023"/>
      <c r="G21" s="1023"/>
      <c r="H21" s="1023"/>
      <c r="I21" s="1023"/>
      <c r="J21" s="1023"/>
      <c r="K21" s="1027"/>
      <c r="L21" s="1023"/>
      <c r="M21" s="1023"/>
      <c r="N21" s="1023"/>
      <c r="O21" s="1023"/>
      <c r="P21" s="1023"/>
    </row>
    <row r="27" spans="1:16" s="979" customFormat="1" ht="12.75" customHeight="1" x14ac:dyDescent="0.2">
      <c r="A27" s="988"/>
      <c r="B27" s="988"/>
      <c r="C27" s="988"/>
      <c r="D27" s="988"/>
      <c r="E27" s="988"/>
      <c r="F27" s="988"/>
      <c r="G27" s="988"/>
      <c r="H27" s="988"/>
      <c r="I27" s="988"/>
      <c r="J27" s="988"/>
      <c r="K27" s="1027"/>
      <c r="L27" s="988"/>
      <c r="M27" s="988"/>
      <c r="N27" s="988"/>
      <c r="O27" s="988"/>
      <c r="P27" s="988"/>
    </row>
  </sheetData>
  <mergeCells count="17">
    <mergeCell ref="F14:G14"/>
    <mergeCell ref="F15:G15"/>
    <mergeCell ref="A9:B10"/>
    <mergeCell ref="F9:G9"/>
    <mergeCell ref="H9:I9"/>
    <mergeCell ref="F10:G10"/>
    <mergeCell ref="H10:I10"/>
    <mergeCell ref="A1:P1"/>
    <mergeCell ref="A2:I2"/>
    <mergeCell ref="A3:I3"/>
    <mergeCell ref="A4:I4"/>
    <mergeCell ref="A5:I5"/>
    <mergeCell ref="F16:G16"/>
    <mergeCell ref="F17:G17"/>
    <mergeCell ref="F18:G18"/>
    <mergeCell ref="A18:B18"/>
    <mergeCell ref="H18:I18"/>
  </mergeCells>
  <pageMargins left="1.0631944444444399" right="0.78749999999999998" top="1.575" bottom="0.98402777777777795" header="0.51180555555555496" footer="0.51180555555555496"/>
  <pageSetup paperSize="9" scale="80" firstPageNumber="0"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ML33"/>
  <sheetViews>
    <sheetView showGridLines="0" topLeftCell="A19" zoomScale="80" zoomScaleNormal="80" workbookViewId="0">
      <selection sqref="A1:XFD1048576"/>
    </sheetView>
  </sheetViews>
  <sheetFormatPr baseColWidth="10" defaultColWidth="9.140625" defaultRowHeight="12.75" x14ac:dyDescent="0.2"/>
  <cols>
    <col min="1" max="1" width="4" style="932" customWidth="1"/>
    <col min="2" max="2" width="42.42578125" style="932" customWidth="1"/>
    <col min="3" max="3" width="7" style="932" customWidth="1"/>
    <col min="4" max="4" width="9.5703125" style="932" hidden="1" customWidth="1"/>
    <col min="5" max="5" width="8.7109375" style="932" hidden="1" customWidth="1"/>
    <col min="6" max="6" width="10.140625" style="932" hidden="1" customWidth="1"/>
    <col min="7" max="8" width="15.42578125" style="932" customWidth="1"/>
    <col min="9" max="9" width="15.5703125" style="932" customWidth="1"/>
    <col min="10" max="10" width="17.7109375" style="932" customWidth="1"/>
    <col min="11" max="11" width="15.5703125" style="932" customWidth="1"/>
    <col min="12" max="12" width="2.140625" style="932" customWidth="1"/>
    <col min="13" max="13" width="20.85546875" style="932" customWidth="1"/>
    <col min="14" max="257" width="11.5703125" style="932" customWidth="1"/>
    <col min="258" max="258" width="4" style="932" customWidth="1"/>
    <col min="259" max="259" width="43.7109375" style="932" customWidth="1"/>
    <col min="260" max="260" width="9.5703125" style="932" customWidth="1"/>
    <col min="261" max="261" width="8.7109375" style="932" customWidth="1"/>
    <col min="262" max="262" width="10.140625" style="932" customWidth="1"/>
    <col min="263" max="263" width="18.85546875" style="932" customWidth="1"/>
    <col min="264" max="264" width="21.42578125" style="932" customWidth="1"/>
    <col min="265" max="265" width="17" style="932" customWidth="1"/>
    <col min="266" max="266" width="16.28515625" style="932" customWidth="1"/>
    <col min="267" max="267" width="15.5703125" style="932" customWidth="1"/>
    <col min="268" max="513" width="11.5703125" style="932" customWidth="1"/>
    <col min="514" max="514" width="4" style="932" customWidth="1"/>
    <col min="515" max="515" width="43.7109375" style="932" customWidth="1"/>
    <col min="516" max="516" width="9.5703125" style="932" customWidth="1"/>
    <col min="517" max="517" width="8.7109375" style="932" customWidth="1"/>
    <col min="518" max="518" width="10.140625" style="932" customWidth="1"/>
    <col min="519" max="519" width="18.85546875" style="932" customWidth="1"/>
    <col min="520" max="520" width="21.42578125" style="932" customWidth="1"/>
    <col min="521" max="521" width="17" style="932" customWidth="1"/>
    <col min="522" max="522" width="16.28515625" style="932" customWidth="1"/>
    <col min="523" max="523" width="15.5703125" style="932" customWidth="1"/>
    <col min="524" max="769" width="11.5703125" style="932" customWidth="1"/>
    <col min="770" max="770" width="4" style="932" customWidth="1"/>
    <col min="771" max="771" width="43.7109375" style="932" customWidth="1"/>
    <col min="772" max="772" width="9.5703125" style="932" customWidth="1"/>
    <col min="773" max="773" width="8.7109375" style="932" customWidth="1"/>
    <col min="774" max="774" width="10.140625" style="932" customWidth="1"/>
    <col min="775" max="775" width="18.85546875" style="932" customWidth="1"/>
    <col min="776" max="776" width="21.42578125" style="932" customWidth="1"/>
    <col min="777" max="777" width="17" style="932" customWidth="1"/>
    <col min="778" max="778" width="16.28515625" style="932" customWidth="1"/>
    <col min="779" max="779" width="15.5703125" style="932" customWidth="1"/>
    <col min="780" max="1026" width="11.5703125" style="932" customWidth="1"/>
    <col min="1027" max="16384" width="9.140625" style="914"/>
  </cols>
  <sheetData>
    <row r="1" spans="2:16" ht="11.25" customHeight="1" x14ac:dyDescent="0.2">
      <c r="B1" s="906"/>
      <c r="C1" s="906"/>
      <c r="D1" s="906"/>
      <c r="E1" s="906"/>
      <c r="F1" s="906"/>
      <c r="G1" s="933"/>
      <c r="H1" s="933"/>
      <c r="I1" s="933"/>
      <c r="J1" s="933"/>
      <c r="K1" s="933"/>
    </row>
    <row r="2" spans="2:16" s="932" customFormat="1" ht="15" customHeight="1" x14ac:dyDescent="0.2">
      <c r="B2" s="1812" t="s">
        <v>1283</v>
      </c>
      <c r="C2" s="1812"/>
      <c r="D2" s="1812"/>
      <c r="E2" s="1812"/>
      <c r="F2" s="1812"/>
      <c r="G2" s="1812"/>
      <c r="H2" s="1812"/>
      <c r="I2" s="1812"/>
      <c r="J2" s="1812"/>
      <c r="K2" s="1812"/>
      <c r="O2" s="913"/>
      <c r="P2" s="913"/>
    </row>
    <row r="3" spans="2:16" s="932" customFormat="1" ht="12.75" customHeight="1" x14ac:dyDescent="0.2">
      <c r="B3" s="1811" t="s">
        <v>1377</v>
      </c>
      <c r="C3" s="1811"/>
      <c r="D3" s="1811"/>
      <c r="E3" s="1811"/>
      <c r="F3" s="1811"/>
      <c r="G3" s="1811"/>
      <c r="H3" s="1811"/>
      <c r="I3" s="1811"/>
      <c r="J3" s="1811"/>
      <c r="K3" s="1811"/>
    </row>
    <row r="4" spans="2:16" s="913" customFormat="1" ht="12.75" customHeight="1" x14ac:dyDescent="0.2">
      <c r="B4" s="1812" t="s">
        <v>1282</v>
      </c>
      <c r="C4" s="1812"/>
      <c r="D4" s="1812"/>
      <c r="E4" s="1812"/>
      <c r="F4" s="1812"/>
      <c r="G4" s="1812"/>
      <c r="H4" s="1812"/>
      <c r="I4" s="1812"/>
      <c r="J4" s="1812"/>
      <c r="K4" s="1812"/>
    </row>
    <row r="5" spans="2:16" s="913" customFormat="1" ht="12.75" customHeight="1" x14ac:dyDescent="0.2">
      <c r="B5" s="1812" t="s">
        <v>868</v>
      </c>
      <c r="C5" s="1812"/>
      <c r="D5" s="1812"/>
      <c r="E5" s="1812"/>
      <c r="F5" s="1812"/>
      <c r="G5" s="1812"/>
      <c r="H5" s="1812"/>
      <c r="I5" s="1812"/>
      <c r="J5" s="1812"/>
      <c r="K5" s="1812"/>
    </row>
    <row r="6" spans="2:16" ht="15" customHeight="1" x14ac:dyDescent="0.2">
      <c r="B6" s="906"/>
      <c r="C6" s="906"/>
      <c r="D6" s="906"/>
      <c r="E6" s="906"/>
      <c r="F6" s="906"/>
      <c r="G6" s="933"/>
      <c r="H6" s="933"/>
      <c r="I6" s="933"/>
      <c r="J6" s="933"/>
      <c r="K6" s="907" t="s">
        <v>1281</v>
      </c>
    </row>
    <row r="7" spans="2:16" ht="6.75" customHeight="1" x14ac:dyDescent="0.2">
      <c r="B7" s="933"/>
      <c r="C7" s="933"/>
      <c r="D7" s="933"/>
      <c r="E7" s="933"/>
      <c r="F7" s="933"/>
      <c r="G7" s="933"/>
      <c r="H7" s="933"/>
      <c r="I7" s="933"/>
      <c r="J7" s="933"/>
    </row>
    <row r="8" spans="2:16" ht="11.25" customHeight="1" x14ac:dyDescent="0.2">
      <c r="B8" s="1813" t="s">
        <v>1157</v>
      </c>
      <c r="C8" s="1054"/>
      <c r="D8" s="1814" t="s">
        <v>1280</v>
      </c>
      <c r="E8" s="1814"/>
      <c r="F8" s="1814"/>
      <c r="G8" s="1814" t="s">
        <v>1279</v>
      </c>
      <c r="H8" s="1814"/>
      <c r="I8" s="1814"/>
      <c r="J8" s="1814" t="s">
        <v>851</v>
      </c>
      <c r="K8" s="1814"/>
      <c r="L8" s="1035"/>
    </row>
    <row r="9" spans="2:16" ht="49.5" customHeight="1" x14ac:dyDescent="0.2">
      <c r="B9" s="1813"/>
      <c r="C9" s="1055" t="s">
        <v>1302</v>
      </c>
      <c r="D9" s="1056" t="s">
        <v>1278</v>
      </c>
      <c r="E9" s="1056" t="s">
        <v>1081</v>
      </c>
      <c r="F9" s="1056" t="s">
        <v>1277</v>
      </c>
      <c r="G9" s="1056" t="s">
        <v>1276</v>
      </c>
      <c r="H9" s="1056" t="s">
        <v>1275</v>
      </c>
      <c r="I9" s="1056" t="s">
        <v>1274</v>
      </c>
      <c r="J9" s="1057">
        <v>44377</v>
      </c>
      <c r="K9" s="1057">
        <v>44012</v>
      </c>
      <c r="L9" s="1035"/>
    </row>
    <row r="10" spans="2:16" ht="22.5" customHeight="1" x14ac:dyDescent="0.2">
      <c r="B10" s="1036" t="s">
        <v>1273</v>
      </c>
      <c r="C10" s="1037">
        <v>27</v>
      </c>
      <c r="D10" s="1036"/>
      <c r="E10" s="1036"/>
      <c r="F10" s="1038"/>
      <c r="G10" s="1039">
        <v>528333334</v>
      </c>
      <c r="H10" s="1039">
        <v>54495469</v>
      </c>
      <c r="I10" s="1040">
        <v>0</v>
      </c>
      <c r="J10" s="1058">
        <v>582828803</v>
      </c>
      <c r="K10" s="1059">
        <v>986573506</v>
      </c>
      <c r="M10" s="1044"/>
    </row>
    <row r="11" spans="2:16" ht="17.25" customHeight="1" x14ac:dyDescent="0.2">
      <c r="B11" s="1038" t="s">
        <v>1272</v>
      </c>
      <c r="C11" s="1041">
        <v>27</v>
      </c>
      <c r="D11" s="1042"/>
      <c r="E11" s="1042"/>
      <c r="F11" s="1043"/>
      <c r="G11" s="1039">
        <v>640950547</v>
      </c>
      <c r="H11" s="1039">
        <v>7627435399</v>
      </c>
      <c r="I11" s="1040">
        <v>0</v>
      </c>
      <c r="J11" s="1058">
        <v>8268385946</v>
      </c>
      <c r="K11" s="1058">
        <v>6783287250</v>
      </c>
      <c r="L11" s="1044"/>
      <c r="M11" s="1044"/>
    </row>
    <row r="12" spans="2:16" ht="19.5" customHeight="1" x14ac:dyDescent="0.2">
      <c r="B12" s="1038" t="s">
        <v>1271</v>
      </c>
      <c r="C12" s="1041">
        <v>27</v>
      </c>
      <c r="D12" s="1042"/>
      <c r="E12" s="1042"/>
      <c r="F12" s="1043"/>
      <c r="G12" s="1039">
        <v>282508347</v>
      </c>
      <c r="H12" s="1039">
        <v>8028410</v>
      </c>
      <c r="I12" s="1040">
        <v>0</v>
      </c>
      <c r="J12" s="1058">
        <v>290536757</v>
      </c>
      <c r="K12" s="1058">
        <v>262417803</v>
      </c>
      <c r="M12" s="1044"/>
    </row>
    <row r="13" spans="2:16" ht="19.5" customHeight="1" x14ac:dyDescent="0.2">
      <c r="B13" s="1045" t="s">
        <v>174</v>
      </c>
      <c r="C13" s="1046">
        <v>27</v>
      </c>
      <c r="D13" s="1047"/>
      <c r="E13" s="1047"/>
      <c r="F13" s="1048"/>
      <c r="G13" s="1039">
        <v>3061485375</v>
      </c>
      <c r="H13" s="1039">
        <v>3890582960</v>
      </c>
      <c r="I13" s="1040">
        <v>0</v>
      </c>
      <c r="J13" s="1058">
        <v>6952068335</v>
      </c>
      <c r="K13" s="1059">
        <v>6398600704</v>
      </c>
      <c r="L13" s="1044"/>
      <c r="M13" s="1044"/>
    </row>
    <row r="14" spans="2:16" ht="19.5" customHeight="1" x14ac:dyDescent="0.2">
      <c r="B14" s="1045" t="s">
        <v>175</v>
      </c>
      <c r="C14" s="1041">
        <v>27</v>
      </c>
      <c r="D14" s="1042"/>
      <c r="E14" s="1042"/>
      <c r="F14" s="1043"/>
      <c r="G14" s="1039">
        <v>467988643</v>
      </c>
      <c r="H14" s="1039">
        <v>588047511</v>
      </c>
      <c r="I14" s="1040">
        <v>0</v>
      </c>
      <c r="J14" s="1058">
        <v>1056036154</v>
      </c>
      <c r="K14" s="1059">
        <v>1063056714</v>
      </c>
      <c r="M14" s="1044"/>
    </row>
    <row r="15" spans="2:16" ht="19.5" customHeight="1" x14ac:dyDescent="0.2">
      <c r="B15" s="1045" t="s">
        <v>177</v>
      </c>
      <c r="C15" s="1041">
        <v>27</v>
      </c>
      <c r="D15" s="1042"/>
      <c r="E15" s="1042"/>
      <c r="F15" s="1043"/>
      <c r="G15" s="1039">
        <v>0</v>
      </c>
      <c r="H15" s="1039">
        <v>48633118</v>
      </c>
      <c r="I15" s="1040">
        <v>0</v>
      </c>
      <c r="J15" s="1058">
        <v>48633118</v>
      </c>
      <c r="K15" s="1059">
        <v>280153480</v>
      </c>
      <c r="M15" s="1044"/>
    </row>
    <row r="16" spans="2:16" ht="19.5" customHeight="1" x14ac:dyDescent="0.2">
      <c r="B16" s="1045" t="s">
        <v>1270</v>
      </c>
      <c r="C16" s="1041">
        <v>27</v>
      </c>
      <c r="D16" s="1042"/>
      <c r="E16" s="1042"/>
      <c r="F16" s="1043"/>
      <c r="G16" s="1039">
        <v>5548797</v>
      </c>
      <c r="H16" s="1039">
        <v>350499</v>
      </c>
      <c r="I16" s="1040">
        <v>0</v>
      </c>
      <c r="J16" s="1058">
        <v>5899296</v>
      </c>
      <c r="K16" s="1059">
        <v>2349453</v>
      </c>
      <c r="M16" s="1044"/>
    </row>
    <row r="17" spans="2:13" ht="19.5" customHeight="1" x14ac:dyDescent="0.2">
      <c r="B17" s="1045" t="s">
        <v>1269</v>
      </c>
      <c r="C17" s="1041" t="s">
        <v>1303</v>
      </c>
      <c r="D17" s="1042"/>
      <c r="E17" s="1042"/>
      <c r="F17" s="1043"/>
      <c r="G17" s="1039">
        <v>230596007</v>
      </c>
      <c r="H17" s="1039">
        <v>0</v>
      </c>
      <c r="I17" s="1040">
        <v>780758426</v>
      </c>
      <c r="J17" s="1058">
        <v>1011354433</v>
      </c>
      <c r="K17" s="1059">
        <v>313914893</v>
      </c>
      <c r="L17" s="1044"/>
      <c r="M17" s="1044"/>
    </row>
    <row r="18" spans="2:13" ht="19.5" customHeight="1" x14ac:dyDescent="0.2">
      <c r="B18" s="1045" t="s">
        <v>1268</v>
      </c>
      <c r="C18" s="1041">
        <v>29</v>
      </c>
      <c r="D18" s="1042"/>
      <c r="E18" s="1042"/>
      <c r="F18" s="1043"/>
      <c r="G18" s="1039">
        <v>0</v>
      </c>
      <c r="H18" s="1039">
        <v>0</v>
      </c>
      <c r="I18" s="1040">
        <v>8372780715</v>
      </c>
      <c r="J18" s="1058">
        <v>8372780715</v>
      </c>
      <c r="K18" s="1059">
        <v>8247081447</v>
      </c>
      <c r="M18" s="1044"/>
    </row>
    <row r="19" spans="2:13" ht="19.5" customHeight="1" x14ac:dyDescent="0.2">
      <c r="B19" s="1045" t="s">
        <v>952</v>
      </c>
      <c r="C19" s="1041">
        <v>28</v>
      </c>
      <c r="D19" s="1042"/>
      <c r="E19" s="1042"/>
      <c r="F19" s="1043"/>
      <c r="G19" s="1039">
        <v>0</v>
      </c>
      <c r="H19" s="1039">
        <v>0</v>
      </c>
      <c r="I19" s="1040">
        <v>80419773</v>
      </c>
      <c r="J19" s="1058">
        <v>80419773</v>
      </c>
      <c r="K19" s="1059">
        <v>58082671</v>
      </c>
      <c r="M19" s="1044"/>
    </row>
    <row r="20" spans="2:13" ht="19.5" customHeight="1" x14ac:dyDescent="0.2">
      <c r="B20" s="1045" t="s">
        <v>1267</v>
      </c>
      <c r="C20" s="1041">
        <v>27</v>
      </c>
      <c r="D20" s="1042"/>
      <c r="E20" s="1042"/>
      <c r="F20" s="1043"/>
      <c r="G20" s="1039">
        <v>0</v>
      </c>
      <c r="H20" s="1039">
        <v>0</v>
      </c>
      <c r="I20" s="1040">
        <v>900000000</v>
      </c>
      <c r="J20" s="1058">
        <v>900000000</v>
      </c>
      <c r="K20" s="1059">
        <v>600000000</v>
      </c>
      <c r="M20" s="1044"/>
    </row>
    <row r="21" spans="2:13" ht="19.5" customHeight="1" x14ac:dyDescent="0.2">
      <c r="B21" s="1038" t="s">
        <v>1266</v>
      </c>
      <c r="C21" s="1041">
        <v>28</v>
      </c>
      <c r="D21" s="1042"/>
      <c r="E21" s="1042"/>
      <c r="F21" s="1043"/>
      <c r="G21" s="1039">
        <v>0</v>
      </c>
      <c r="H21" s="1039">
        <v>0</v>
      </c>
      <c r="I21" s="1066">
        <v>3521044035</v>
      </c>
      <c r="J21" s="1058">
        <v>3521044035</v>
      </c>
      <c r="K21" s="1059">
        <v>-15703930</v>
      </c>
      <c r="M21" s="1044"/>
    </row>
    <row r="22" spans="2:13" ht="19.5" customHeight="1" x14ac:dyDescent="0.2">
      <c r="B22" s="1038" t="s">
        <v>945</v>
      </c>
      <c r="C22" s="1049" t="s">
        <v>1304</v>
      </c>
      <c r="D22" s="1050"/>
      <c r="E22" s="1050"/>
      <c r="F22" s="1051"/>
      <c r="G22" s="1039">
        <v>4333493048</v>
      </c>
      <c r="H22" s="1039">
        <v>2928822923</v>
      </c>
      <c r="I22" s="1040">
        <v>706059935</v>
      </c>
      <c r="J22" s="1058">
        <v>7968375906</v>
      </c>
      <c r="K22" s="1059">
        <v>7687233600</v>
      </c>
      <c r="M22" s="1044"/>
    </row>
    <row r="23" spans="2:13" s="1052" customFormat="1" ht="16.899999999999999" customHeight="1" x14ac:dyDescent="0.2">
      <c r="B23" s="1062" t="s">
        <v>1095</v>
      </c>
      <c r="C23" s="1063"/>
      <c r="D23" s="1062">
        <v>0</v>
      </c>
      <c r="E23" s="1062">
        <v>0</v>
      </c>
      <c r="F23" s="1062">
        <v>0</v>
      </c>
      <c r="G23" s="1060">
        <v>9550904098</v>
      </c>
      <c r="H23" s="1060">
        <v>15146396289</v>
      </c>
      <c r="I23" s="1060">
        <v>14361062884</v>
      </c>
      <c r="J23" s="1060">
        <v>39058363271</v>
      </c>
      <c r="K23" s="1060">
        <v>0</v>
      </c>
      <c r="L23" s="1053"/>
      <c r="M23" s="1044"/>
    </row>
    <row r="24" spans="2:13" s="1052" customFormat="1" ht="16.899999999999999" customHeight="1" x14ac:dyDescent="0.2">
      <c r="B24" s="1062" t="s">
        <v>1265</v>
      </c>
      <c r="C24" s="1062"/>
      <c r="D24" s="1062">
        <v>0</v>
      </c>
      <c r="E24" s="1062">
        <v>0</v>
      </c>
      <c r="F24" s="1062">
        <v>0</v>
      </c>
      <c r="G24" s="1058">
        <v>9523711836</v>
      </c>
      <c r="H24" s="1058">
        <v>13113855681</v>
      </c>
      <c r="I24" s="1058">
        <v>10029480074</v>
      </c>
      <c r="J24" s="1058">
        <v>0</v>
      </c>
      <c r="K24" s="1061">
        <v>32667047591</v>
      </c>
      <c r="L24" s="1053"/>
      <c r="M24" s="1044"/>
    </row>
    <row r="25" spans="2:13" x14ac:dyDescent="0.2">
      <c r="B25" s="932" t="s">
        <v>1399</v>
      </c>
      <c r="J25" s="1064"/>
    </row>
    <row r="26" spans="2:13" x14ac:dyDescent="0.2">
      <c r="J26" s="1044"/>
      <c r="M26" s="1064"/>
    </row>
    <row r="27" spans="2:13" x14ac:dyDescent="0.2">
      <c r="G27" s="1064"/>
      <c r="I27" s="1065"/>
      <c r="J27" s="1064"/>
      <c r="M27" s="1065"/>
    </row>
    <row r="32" spans="2:13" x14ac:dyDescent="0.2">
      <c r="J32" s="1064"/>
    </row>
    <row r="33" spans="10:10" x14ac:dyDescent="0.2">
      <c r="J33" s="1065"/>
    </row>
  </sheetData>
  <mergeCells count="8">
    <mergeCell ref="B2:K2"/>
    <mergeCell ref="B3:K3"/>
    <mergeCell ref="B4:K4"/>
    <mergeCell ref="B5:K5"/>
    <mergeCell ref="B8:B9"/>
    <mergeCell ref="D8:F8"/>
    <mergeCell ref="G8:I8"/>
    <mergeCell ref="J8:K8"/>
  </mergeCells>
  <pageMargins left="1.34" right="0.39370078740157483" top="1.5748031496062993" bottom="0.74803149606299213" header="0.51181102362204722" footer="0.51181102362204722"/>
  <pageSetup paperSize="9" scale="80" firstPageNumber="0" orientation="landscape"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MK65510"/>
  <sheetViews>
    <sheetView showGridLines="0" topLeftCell="A57" zoomScaleNormal="100" workbookViewId="0">
      <selection activeCell="J57" sqref="J57"/>
    </sheetView>
  </sheetViews>
  <sheetFormatPr baseColWidth="10" defaultColWidth="9.140625" defaultRowHeight="12" x14ac:dyDescent="0.2"/>
  <cols>
    <col min="1" max="1" width="40.85546875" style="935" customWidth="1"/>
    <col min="2" max="2" width="7.7109375" style="936" customWidth="1"/>
    <col min="3" max="3" width="13.140625" style="1069" customWidth="1"/>
    <col min="4" max="4" width="7.5703125" style="935" customWidth="1"/>
    <col min="5" max="6" width="14.5703125" style="935" customWidth="1"/>
    <col min="7" max="7" width="3" style="1067" customWidth="1"/>
    <col min="8" max="8" width="12.7109375" style="935" hidden="1" customWidth="1"/>
    <col min="9" max="256" width="11.5703125" style="935" customWidth="1"/>
    <col min="257" max="257" width="40.85546875" style="935" customWidth="1"/>
    <col min="258" max="258" width="7" style="935" customWidth="1"/>
    <col min="259" max="259" width="13" style="935" customWidth="1"/>
    <col min="260" max="260" width="7.5703125" style="935" customWidth="1"/>
    <col min="261" max="261" width="14.5703125" style="935" customWidth="1"/>
    <col min="262" max="262" width="15.140625" style="935" customWidth="1"/>
    <col min="263" max="263" width="6" style="935" customWidth="1"/>
    <col min="264" max="264" width="12.7109375" style="935" customWidth="1"/>
    <col min="265" max="512" width="11.5703125" style="935" customWidth="1"/>
    <col min="513" max="513" width="40.85546875" style="935" customWidth="1"/>
    <col min="514" max="514" width="7" style="935" customWidth="1"/>
    <col min="515" max="515" width="13" style="935" customWidth="1"/>
    <col min="516" max="516" width="7.5703125" style="935" customWidth="1"/>
    <col min="517" max="517" width="14.5703125" style="935" customWidth="1"/>
    <col min="518" max="518" width="15.140625" style="935" customWidth="1"/>
    <col min="519" max="519" width="6" style="935" customWidth="1"/>
    <col min="520" max="520" width="12.7109375" style="935" customWidth="1"/>
    <col min="521" max="768" width="11.5703125" style="935" customWidth="1"/>
    <col min="769" max="769" width="40.85546875" style="935" customWidth="1"/>
    <col min="770" max="770" width="7" style="935" customWidth="1"/>
    <col min="771" max="771" width="13" style="935" customWidth="1"/>
    <col min="772" max="772" width="7.5703125" style="935" customWidth="1"/>
    <col min="773" max="773" width="14.5703125" style="935" customWidth="1"/>
    <col min="774" max="774" width="15.140625" style="935" customWidth="1"/>
    <col min="775" max="775" width="6" style="935" customWidth="1"/>
    <col min="776" max="776" width="12.7109375" style="935" customWidth="1"/>
    <col min="777" max="1025" width="11.5703125" style="935" customWidth="1"/>
    <col min="1026" max="16384" width="9.140625" style="912"/>
  </cols>
  <sheetData>
    <row r="1" spans="1:8" s="935" customFormat="1" ht="21.75" customHeight="1" x14ac:dyDescent="0.2">
      <c r="A1" s="1834" t="s">
        <v>1165</v>
      </c>
      <c r="B1" s="1834"/>
      <c r="C1" s="1834"/>
      <c r="D1" s="1834"/>
      <c r="E1" s="1834"/>
      <c r="F1" s="1834"/>
      <c r="G1" s="1067"/>
    </row>
    <row r="2" spans="1:8" s="935" customFormat="1" ht="12.75" customHeight="1" x14ac:dyDescent="0.2">
      <c r="A2" s="1835" t="s">
        <v>1385</v>
      </c>
      <c r="B2" s="1835"/>
      <c r="C2" s="1835"/>
      <c r="D2" s="1835"/>
      <c r="E2" s="1835"/>
      <c r="F2" s="1835"/>
      <c r="G2" s="1067"/>
    </row>
    <row r="3" spans="1:8" s="935" customFormat="1" ht="11.25" customHeight="1" x14ac:dyDescent="0.2">
      <c r="A3" s="1834" t="s">
        <v>1166</v>
      </c>
      <c r="B3" s="1834"/>
      <c r="C3" s="1834"/>
      <c r="D3" s="1834"/>
      <c r="E3" s="1834"/>
      <c r="F3" s="1834"/>
      <c r="G3" s="1067"/>
    </row>
    <row r="4" spans="1:8" s="911" customFormat="1" ht="11.25" customHeight="1" x14ac:dyDescent="0.2">
      <c r="A4" s="1836" t="s">
        <v>1167</v>
      </c>
      <c r="B4" s="1836"/>
      <c r="C4" s="1836"/>
      <c r="D4" s="1836"/>
      <c r="E4" s="1836"/>
      <c r="F4" s="1836"/>
      <c r="G4" s="1068"/>
    </row>
    <row r="5" spans="1:8" s="935" customFormat="1" x14ac:dyDescent="0.2">
      <c r="A5" s="936"/>
      <c r="B5" s="936"/>
      <c r="C5" s="1069"/>
      <c r="F5" s="1070" t="s">
        <v>1168</v>
      </c>
      <c r="G5" s="1067"/>
    </row>
    <row r="6" spans="1:8" s="935" customFormat="1" ht="7.5" customHeight="1" x14ac:dyDescent="0.2">
      <c r="A6" s="936"/>
      <c r="C6" s="1069"/>
      <c r="G6" s="1067"/>
    </row>
    <row r="7" spans="1:8" s="935" customFormat="1" ht="11.25" customHeight="1" x14ac:dyDescent="0.2">
      <c r="A7" s="1071" t="s">
        <v>1169</v>
      </c>
      <c r="B7" s="1837" t="s">
        <v>1170</v>
      </c>
      <c r="C7" s="1837"/>
      <c r="D7" s="1072" t="s">
        <v>1171</v>
      </c>
      <c r="E7" s="1837" t="s">
        <v>1172</v>
      </c>
      <c r="F7" s="1837"/>
      <c r="G7" s="1067"/>
    </row>
    <row r="8" spans="1:8" s="935" customFormat="1" ht="11.25" customHeight="1" x14ac:dyDescent="0.2">
      <c r="A8" s="1073"/>
      <c r="B8" s="1074" t="s">
        <v>974</v>
      </c>
      <c r="C8" s="1075" t="s">
        <v>976</v>
      </c>
      <c r="D8" s="1076" t="s">
        <v>1173</v>
      </c>
      <c r="E8" s="1077">
        <v>44377</v>
      </c>
      <c r="F8" s="1077">
        <v>44196</v>
      </c>
      <c r="G8" s="1067"/>
    </row>
    <row r="9" spans="1:8" s="935" customFormat="1" ht="9.75" customHeight="1" x14ac:dyDescent="0.2">
      <c r="A9" s="1078"/>
      <c r="B9" s="1079"/>
      <c r="C9" s="1080"/>
      <c r="D9" s="1079"/>
      <c r="E9" s="1081"/>
      <c r="F9" s="1081"/>
      <c r="G9" s="1067"/>
      <c r="H9" s="935">
        <v>6442.33</v>
      </c>
    </row>
    <row r="10" spans="1:8" s="935" customFormat="1" ht="12" customHeight="1" x14ac:dyDescent="0.2">
      <c r="A10" s="1154" t="s">
        <v>794</v>
      </c>
      <c r="B10" s="1155"/>
      <c r="C10" s="1156">
        <v>1156821.7519</v>
      </c>
      <c r="D10" s="1155"/>
      <c r="E10" s="1157">
        <v>7790017676.2945995</v>
      </c>
      <c r="F10" s="1157">
        <v>1101564786</v>
      </c>
      <c r="G10" s="1067"/>
      <c r="H10" s="1082">
        <v>6463.95</v>
      </c>
    </row>
    <row r="11" spans="1:8" s="935" customFormat="1" ht="11.25" hidden="1" customHeight="1" x14ac:dyDescent="0.2">
      <c r="A11" s="1033"/>
      <c r="B11" s="1083"/>
      <c r="C11" s="1084"/>
      <c r="D11" s="1085"/>
      <c r="E11" s="1086"/>
      <c r="F11" s="1086"/>
      <c r="G11" s="1067"/>
    </row>
    <row r="12" spans="1:8" s="935" customFormat="1" ht="12" customHeight="1" thickBot="1" x14ac:dyDescent="0.25">
      <c r="A12" s="1087" t="s">
        <v>1174</v>
      </c>
      <c r="B12" s="1088"/>
      <c r="C12" s="1089"/>
      <c r="D12" s="1090"/>
      <c r="E12" s="1091"/>
      <c r="F12" s="1091"/>
      <c r="G12" s="1067"/>
    </row>
    <row r="13" spans="1:8" s="935" customFormat="1" ht="11.25" customHeight="1" x14ac:dyDescent="0.2">
      <c r="A13" s="1149" t="s">
        <v>1175</v>
      </c>
      <c r="B13" s="1150"/>
      <c r="C13" s="1151">
        <v>10497.03</v>
      </c>
      <c r="D13" s="1152"/>
      <c r="E13" s="1153">
        <v>70687000.020000011</v>
      </c>
      <c r="F13" s="1153">
        <v>104125874.99999991</v>
      </c>
      <c r="G13" s="1067"/>
    </row>
    <row r="14" spans="1:8" s="935" customFormat="1" ht="11.25" hidden="1" customHeight="1" x14ac:dyDescent="0.2">
      <c r="A14" s="1033" t="s">
        <v>1176</v>
      </c>
      <c r="B14" s="1088" t="s">
        <v>1177</v>
      </c>
      <c r="C14" s="1089"/>
      <c r="D14" s="1094" t="e">
        <v>#N/A</v>
      </c>
      <c r="E14" s="1091"/>
      <c r="F14" s="1091"/>
      <c r="G14" s="1095"/>
      <c r="H14" s="1095"/>
    </row>
    <row r="15" spans="1:8" s="935" customFormat="1" ht="11.25" hidden="1" customHeight="1" x14ac:dyDescent="0.2">
      <c r="A15" s="1033" t="s">
        <v>1178</v>
      </c>
      <c r="B15" s="1088" t="s">
        <v>1179</v>
      </c>
      <c r="C15" s="1089"/>
      <c r="D15" s="1094" t="e">
        <v>#N/A</v>
      </c>
      <c r="E15" s="1091"/>
      <c r="F15" s="1091"/>
      <c r="G15" s="1095"/>
      <c r="H15" s="1095"/>
    </row>
    <row r="16" spans="1:8" s="935" customFormat="1" ht="11.25" hidden="1" customHeight="1" x14ac:dyDescent="0.2">
      <c r="A16" s="1033" t="s">
        <v>1180</v>
      </c>
      <c r="B16" s="1088" t="s">
        <v>1181</v>
      </c>
      <c r="C16" s="1089"/>
      <c r="D16" s="1094" t="e">
        <v>#N/A</v>
      </c>
      <c r="E16" s="1091"/>
      <c r="F16" s="1091"/>
      <c r="G16" s="1095"/>
      <c r="H16" s="1095"/>
    </row>
    <row r="17" spans="1:9" s="935" customFormat="1" ht="12.75" thickBot="1" x14ac:dyDescent="0.25">
      <c r="A17" s="1033" t="s">
        <v>1182</v>
      </c>
      <c r="B17" s="1088" t="s">
        <v>1177</v>
      </c>
      <c r="C17" s="1089">
        <v>10497.03</v>
      </c>
      <c r="D17" s="1096">
        <v>6734</v>
      </c>
      <c r="E17" s="1091">
        <v>70687000.020000011</v>
      </c>
      <c r="F17" s="1091">
        <v>104125874.99999991</v>
      </c>
      <c r="G17" s="1067"/>
      <c r="H17" s="1095"/>
    </row>
    <row r="18" spans="1:9" s="935" customFormat="1" ht="12.75" hidden="1" customHeight="1" x14ac:dyDescent="0.2">
      <c r="A18" s="1033" t="s">
        <v>1182</v>
      </c>
      <c r="B18" s="1088" t="s">
        <v>1177</v>
      </c>
      <c r="C18" s="1089"/>
      <c r="D18" s="1096"/>
      <c r="E18" s="1091"/>
      <c r="F18" s="1091"/>
      <c r="G18" s="1067"/>
      <c r="H18" s="1095"/>
    </row>
    <row r="19" spans="1:9" s="935" customFormat="1" ht="11.25" hidden="1" customHeight="1" thickBot="1" x14ac:dyDescent="0.25">
      <c r="A19" s="1033" t="s">
        <v>1183</v>
      </c>
      <c r="B19" s="1088" t="s">
        <v>1177</v>
      </c>
      <c r="C19" s="1089">
        <v>0</v>
      </c>
      <c r="D19" s="1096">
        <v>6278</v>
      </c>
      <c r="E19" s="1091">
        <v>0</v>
      </c>
      <c r="F19" s="1091">
        <v>0</v>
      </c>
      <c r="G19" s="1095"/>
      <c r="H19" s="1095"/>
    </row>
    <row r="20" spans="1:9" s="935" customFormat="1" ht="11.25" customHeight="1" thickBot="1" x14ac:dyDescent="0.25">
      <c r="A20" s="1158" t="s">
        <v>1184</v>
      </c>
      <c r="B20" s="1150"/>
      <c r="C20" s="1151">
        <v>0</v>
      </c>
      <c r="D20" s="1151"/>
      <c r="E20" s="1159">
        <v>0</v>
      </c>
      <c r="F20" s="1160">
        <v>0</v>
      </c>
      <c r="G20" s="1067"/>
    </row>
    <row r="21" spans="1:9" s="935" customFormat="1" ht="11.25" hidden="1" customHeight="1" x14ac:dyDescent="0.2">
      <c r="A21" s="1161" t="s">
        <v>814</v>
      </c>
      <c r="B21" s="1162" t="s">
        <v>1177</v>
      </c>
      <c r="C21" s="1163">
        <v>0</v>
      </c>
      <c r="D21" s="1164">
        <v>6891.96</v>
      </c>
      <c r="E21" s="1165">
        <v>0</v>
      </c>
      <c r="F21" s="1165">
        <v>0</v>
      </c>
      <c r="G21" s="1067"/>
    </row>
    <row r="22" spans="1:9" s="935" customFormat="1" ht="11.25" hidden="1" customHeight="1" x14ac:dyDescent="0.2">
      <c r="A22" s="1161" t="s">
        <v>1185</v>
      </c>
      <c r="B22" s="1162" t="s">
        <v>1177</v>
      </c>
      <c r="C22" s="1163">
        <v>0</v>
      </c>
      <c r="D22" s="1164">
        <v>6891.96</v>
      </c>
      <c r="E22" s="1165">
        <v>0</v>
      </c>
      <c r="F22" s="1165">
        <v>0</v>
      </c>
      <c r="G22" s="1095"/>
      <c r="H22" s="1095"/>
    </row>
    <row r="23" spans="1:9" s="935" customFormat="1" ht="11.25" hidden="1" customHeight="1" x14ac:dyDescent="0.2">
      <c r="A23" s="1161" t="s">
        <v>1186</v>
      </c>
      <c r="B23" s="1162" t="s">
        <v>1177</v>
      </c>
      <c r="C23" s="1163">
        <v>0</v>
      </c>
      <c r="D23" s="1164">
        <v>6891.96</v>
      </c>
      <c r="E23" s="1165">
        <v>0</v>
      </c>
      <c r="F23" s="1165">
        <v>0</v>
      </c>
      <c r="G23" s="1095"/>
      <c r="H23" s="1095"/>
    </row>
    <row r="24" spans="1:9" s="935" customFormat="1" ht="11.25" customHeight="1" x14ac:dyDescent="0.2">
      <c r="A24" s="1158" t="s">
        <v>1187</v>
      </c>
      <c r="B24" s="1150"/>
      <c r="C24" s="1166">
        <v>4754.0369000000001</v>
      </c>
      <c r="D24" s="1152"/>
      <c r="E24" s="1153">
        <v>32013684.4846</v>
      </c>
      <c r="F24" s="1167">
        <v>32564511</v>
      </c>
      <c r="G24" s="1067"/>
    </row>
    <row r="25" spans="1:9" s="935" customFormat="1" ht="11.25" customHeight="1" x14ac:dyDescent="0.2">
      <c r="A25" s="1033" t="s">
        <v>1188</v>
      </c>
      <c r="B25" s="1088" t="s">
        <v>1177</v>
      </c>
      <c r="C25" s="1089">
        <v>0</v>
      </c>
      <c r="D25" s="1096">
        <v>6734</v>
      </c>
      <c r="E25" s="1091">
        <v>0</v>
      </c>
      <c r="F25" s="1091">
        <v>0</v>
      </c>
      <c r="G25" s="1067"/>
      <c r="H25" s="1095"/>
    </row>
    <row r="26" spans="1:9" s="935" customFormat="1" ht="12.95" customHeight="1" x14ac:dyDescent="0.2">
      <c r="A26" s="1033" t="s">
        <v>818</v>
      </c>
      <c r="B26" s="1088" t="s">
        <v>1177</v>
      </c>
      <c r="C26" s="1089">
        <v>0</v>
      </c>
      <c r="D26" s="1096">
        <v>6891.96</v>
      </c>
      <c r="E26" s="1091">
        <v>0</v>
      </c>
      <c r="F26" s="1091">
        <v>0</v>
      </c>
      <c r="G26" s="1067"/>
      <c r="H26" s="1095">
        <v>19</v>
      </c>
    </row>
    <row r="27" spans="1:9" s="935" customFormat="1" x14ac:dyDescent="0.2">
      <c r="A27" s="1033" t="s">
        <v>1189</v>
      </c>
      <c r="B27" s="1088" t="s">
        <v>1177</v>
      </c>
      <c r="C27" s="1089">
        <v>4724.9859999999999</v>
      </c>
      <c r="D27" s="1096">
        <v>6734</v>
      </c>
      <c r="E27" s="1091">
        <v>31818055.723999999</v>
      </c>
      <c r="F27" s="1091">
        <v>32564511</v>
      </c>
      <c r="G27" s="1067"/>
      <c r="H27" s="1095"/>
      <c r="I27" s="1034"/>
    </row>
    <row r="28" spans="1:9" s="935" customFormat="1" ht="11.25" customHeight="1" thickBot="1" x14ac:dyDescent="0.25">
      <c r="A28" s="1033" t="s">
        <v>1190</v>
      </c>
      <c r="B28" s="1088" t="s">
        <v>1177</v>
      </c>
      <c r="C28" s="1089">
        <v>29.050899999999999</v>
      </c>
      <c r="D28" s="1096">
        <v>6734</v>
      </c>
      <c r="E28" s="1091">
        <v>195628.76059999998</v>
      </c>
      <c r="F28" s="1091">
        <v>0</v>
      </c>
      <c r="G28" s="1067"/>
      <c r="H28" s="1095"/>
    </row>
    <row r="29" spans="1:9" s="935" customFormat="1" x14ac:dyDescent="0.2">
      <c r="A29" s="1158" t="s">
        <v>1191</v>
      </c>
      <c r="B29" s="1150"/>
      <c r="C29" s="1151">
        <v>0</v>
      </c>
      <c r="D29" s="1152"/>
      <c r="E29" s="1153">
        <v>0</v>
      </c>
      <c r="F29" s="1153">
        <v>0</v>
      </c>
      <c r="G29" s="1067"/>
    </row>
    <row r="30" spans="1:9" s="935" customFormat="1" hidden="1" x14ac:dyDescent="0.2">
      <c r="A30" s="1033" t="s">
        <v>818</v>
      </c>
      <c r="B30" s="1088" t="s">
        <v>1177</v>
      </c>
      <c r="C30" s="1089">
        <v>0</v>
      </c>
      <c r="D30" s="1096">
        <v>6734</v>
      </c>
      <c r="E30" s="1086">
        <v>0</v>
      </c>
      <c r="F30" s="1091">
        <v>0</v>
      </c>
      <c r="G30" s="1095"/>
      <c r="H30" s="1095"/>
    </row>
    <row r="31" spans="1:9" s="935" customFormat="1" hidden="1" x14ac:dyDescent="0.2">
      <c r="A31" s="1033" t="s">
        <v>1192</v>
      </c>
      <c r="B31" s="1088" t="s">
        <v>1177</v>
      </c>
      <c r="C31" s="1089">
        <v>0</v>
      </c>
      <c r="D31" s="1096">
        <v>6734</v>
      </c>
      <c r="E31" s="1086">
        <v>0</v>
      </c>
      <c r="F31" s="1086">
        <v>0</v>
      </c>
      <c r="G31" s="1067"/>
      <c r="H31" s="1095"/>
    </row>
    <row r="32" spans="1:9" s="935" customFormat="1" hidden="1" x14ac:dyDescent="0.2">
      <c r="A32" s="1033" t="s">
        <v>1193</v>
      </c>
      <c r="B32" s="1088" t="s">
        <v>1177</v>
      </c>
      <c r="C32" s="1089">
        <v>0</v>
      </c>
      <c r="D32" s="1096"/>
      <c r="E32" s="1097">
        <v>0</v>
      </c>
      <c r="F32" s="1097">
        <v>0</v>
      </c>
      <c r="G32" s="1067"/>
      <c r="H32" s="1095"/>
    </row>
    <row r="33" spans="1:9" s="935" customFormat="1" hidden="1" x14ac:dyDescent="0.2">
      <c r="A33" s="1033" t="s">
        <v>1194</v>
      </c>
      <c r="B33" s="1088" t="s">
        <v>1177</v>
      </c>
      <c r="C33" s="1089">
        <v>0</v>
      </c>
      <c r="D33" s="1096"/>
      <c r="E33" s="1091">
        <v>0</v>
      </c>
      <c r="F33" s="1091">
        <v>0</v>
      </c>
      <c r="G33" s="1067"/>
    </row>
    <row r="34" spans="1:9" s="935" customFormat="1" ht="12" customHeight="1" thickBot="1" x14ac:dyDescent="0.25">
      <c r="A34" s="1098" t="s">
        <v>1195</v>
      </c>
      <c r="B34" s="1099"/>
      <c r="C34" s="1100">
        <v>15251.066900000002</v>
      </c>
      <c r="D34" s="1101"/>
      <c r="E34" s="1102">
        <v>102700684.50460002</v>
      </c>
      <c r="F34" s="1102">
        <v>136690385.99999991</v>
      </c>
      <c r="G34" s="1067"/>
    </row>
    <row r="35" spans="1:9" s="935" customFormat="1" ht="11.25" hidden="1" customHeight="1" x14ac:dyDescent="0.2">
      <c r="A35" s="1103"/>
      <c r="B35" s="1104"/>
      <c r="C35" s="1105"/>
      <c r="D35" s="1106"/>
      <c r="E35" s="1107"/>
      <c r="F35" s="1108"/>
      <c r="G35" s="1067"/>
    </row>
    <row r="36" spans="1:9" s="935" customFormat="1" ht="12.75" customHeight="1" thickTop="1" thickBot="1" x14ac:dyDescent="0.25">
      <c r="A36" s="1087" t="s">
        <v>1196</v>
      </c>
      <c r="B36" s="1088"/>
      <c r="C36" s="1089">
        <v>0</v>
      </c>
      <c r="D36" s="1090"/>
      <c r="E36" s="1108">
        <v>0</v>
      </c>
      <c r="F36" s="1086">
        <v>0</v>
      </c>
      <c r="G36" s="1067"/>
    </row>
    <row r="37" spans="1:9" s="935" customFormat="1" ht="11.25" customHeight="1" x14ac:dyDescent="0.2">
      <c r="A37" s="1158" t="s">
        <v>1197</v>
      </c>
      <c r="B37" s="1150"/>
      <c r="C37" s="1151">
        <v>1141570.6850000001</v>
      </c>
      <c r="D37" s="1152"/>
      <c r="E37" s="1168">
        <v>953336991.78999996</v>
      </c>
      <c r="F37" s="1153">
        <v>964874400</v>
      </c>
      <c r="G37" s="1067"/>
    </row>
    <row r="38" spans="1:9" s="935" customFormat="1" ht="11.25" customHeight="1" x14ac:dyDescent="0.2">
      <c r="A38" s="1033" t="s">
        <v>1198</v>
      </c>
      <c r="B38" s="1088" t="s">
        <v>1177</v>
      </c>
      <c r="C38" s="1089">
        <v>140000</v>
      </c>
      <c r="D38" s="1096">
        <v>6734</v>
      </c>
      <c r="E38" s="1091">
        <v>942760000</v>
      </c>
      <c r="F38" s="1091">
        <v>964874400</v>
      </c>
      <c r="G38" s="1095"/>
      <c r="H38" s="1095"/>
    </row>
    <row r="39" spans="1:9" s="935" customFormat="1" ht="11.25" customHeight="1" x14ac:dyDescent="0.2">
      <c r="A39" s="1033" t="s">
        <v>1199</v>
      </c>
      <c r="B39" s="1088" t="s">
        <v>1177</v>
      </c>
      <c r="C39" s="1089">
        <v>12740</v>
      </c>
      <c r="D39" s="1096">
        <v>6734</v>
      </c>
      <c r="E39" s="1091">
        <v>85791159</v>
      </c>
      <c r="F39" s="1091">
        <v>87803570.000000283</v>
      </c>
      <c r="G39" s="1095"/>
      <c r="H39" s="1095"/>
    </row>
    <row r="40" spans="1:9" s="935" customFormat="1" ht="11.25" customHeight="1" x14ac:dyDescent="0.2">
      <c r="A40" s="1033" t="s">
        <v>1200</v>
      </c>
      <c r="B40" s="1088" t="s">
        <v>1177</v>
      </c>
      <c r="C40" s="1089">
        <v>-11169.315000000001</v>
      </c>
      <c r="D40" s="1096">
        <v>6734</v>
      </c>
      <c r="E40" s="1091">
        <v>-75214167.210000008</v>
      </c>
      <c r="F40" s="1091">
        <v>-87803570.000000283</v>
      </c>
      <c r="G40" s="1095"/>
      <c r="H40" s="1095"/>
    </row>
    <row r="41" spans="1:9" s="935" customFormat="1" ht="11.25" customHeight="1" x14ac:dyDescent="0.2">
      <c r="A41" s="1033" t="s">
        <v>1380</v>
      </c>
      <c r="B41" s="1088" t="s">
        <v>1177</v>
      </c>
      <c r="C41" s="1089">
        <v>1000000</v>
      </c>
      <c r="D41" s="1557">
        <v>6733.98</v>
      </c>
      <c r="E41" s="1091">
        <v>6733980000</v>
      </c>
      <c r="F41" s="1091">
        <v>0</v>
      </c>
      <c r="G41" s="1095"/>
      <c r="H41" s="1095"/>
    </row>
    <row r="42" spans="1:9" s="935" customFormat="1" ht="12" customHeight="1" thickBot="1" x14ac:dyDescent="0.25">
      <c r="A42" s="1098" t="s">
        <v>1201</v>
      </c>
      <c r="B42" s="1099"/>
      <c r="C42" s="1100">
        <v>1141570.6850000001</v>
      </c>
      <c r="D42" s="1101"/>
      <c r="E42" s="1109">
        <v>7687316991.79</v>
      </c>
      <c r="F42" s="1110">
        <v>964874400</v>
      </c>
      <c r="G42" s="1067"/>
    </row>
    <row r="43" spans="1:9" s="935" customFormat="1" ht="9.75" customHeight="1" thickTop="1" x14ac:dyDescent="0.2">
      <c r="A43" s="1111"/>
      <c r="B43" s="1112"/>
      <c r="C43" s="1113"/>
      <c r="D43" s="1114"/>
      <c r="E43" s="1115"/>
      <c r="F43" s="1116"/>
      <c r="G43" s="1067"/>
    </row>
    <row r="44" spans="1:9" s="935" customFormat="1" ht="11.25" hidden="1" customHeight="1" x14ac:dyDescent="0.2">
      <c r="A44" s="1111"/>
      <c r="B44" s="1112"/>
      <c r="C44" s="1113"/>
      <c r="D44" s="1114"/>
      <c r="E44" s="1115"/>
      <c r="F44" s="1116"/>
      <c r="G44" s="1067"/>
    </row>
    <row r="45" spans="1:9" s="935" customFormat="1" ht="11.25" customHeight="1" x14ac:dyDescent="0.2">
      <c r="A45" s="1154" t="s">
        <v>797</v>
      </c>
      <c r="B45" s="1155"/>
      <c r="C45" s="1156">
        <v>1081396.7293</v>
      </c>
      <c r="D45" s="1155"/>
      <c r="E45" s="1181">
        <v>7311323282.7972994</v>
      </c>
      <c r="F45" s="1157">
        <v>660289466.14999974</v>
      </c>
      <c r="G45" s="1067"/>
      <c r="I45" s="1117"/>
    </row>
    <row r="46" spans="1:9" s="935" customFormat="1" ht="11.25" hidden="1" customHeight="1" x14ac:dyDescent="0.2">
      <c r="A46" s="1033"/>
      <c r="B46" s="1083"/>
      <c r="C46" s="1084"/>
      <c r="D46" s="1085"/>
      <c r="E46" s="1118"/>
      <c r="F46" s="1086"/>
      <c r="G46" s="1067"/>
    </row>
    <row r="47" spans="1:9" s="935" customFormat="1" ht="12" customHeight="1" thickBot="1" x14ac:dyDescent="0.25">
      <c r="A47" s="1087" t="s">
        <v>1202</v>
      </c>
      <c r="B47" s="1119"/>
      <c r="C47" s="1089"/>
      <c r="D47" s="1090"/>
      <c r="E47" s="1108"/>
      <c r="F47" s="1091"/>
      <c r="G47" s="1067"/>
    </row>
    <row r="48" spans="1:9" s="911" customFormat="1" ht="11.25" customHeight="1" x14ac:dyDescent="0.2">
      <c r="A48" s="1169" t="s">
        <v>1305</v>
      </c>
      <c r="B48" s="1170"/>
      <c r="C48" s="1151">
        <v>59490.606</v>
      </c>
      <c r="D48" s="1171"/>
      <c r="E48" s="1172">
        <v>402215983.16600001</v>
      </c>
      <c r="F48" s="1153">
        <v>490034671.99999982</v>
      </c>
      <c r="G48" s="1067"/>
    </row>
    <row r="49" spans="1:8" s="935" customFormat="1" ht="11.25" customHeight="1" x14ac:dyDescent="0.2">
      <c r="A49" s="1033" t="s">
        <v>1203</v>
      </c>
      <c r="B49" s="1088" t="s">
        <v>1177</v>
      </c>
      <c r="C49" s="1089">
        <v>34467.385999999999</v>
      </c>
      <c r="D49" s="1096">
        <v>6761</v>
      </c>
      <c r="E49" s="1091">
        <v>233033996.74599999</v>
      </c>
      <c r="F49" s="1091">
        <v>129388048.99999976</v>
      </c>
      <c r="G49" s="1067"/>
      <c r="H49" s="1095"/>
    </row>
    <row r="50" spans="1:8" s="935" customFormat="1" ht="13.5" customHeight="1" x14ac:dyDescent="0.2">
      <c r="A50" s="1033" t="s">
        <v>1204</v>
      </c>
      <c r="B50" s="1088" t="s">
        <v>1177</v>
      </c>
      <c r="C50" s="1089">
        <v>25023.22</v>
      </c>
      <c r="D50" s="1096">
        <v>6761</v>
      </c>
      <c r="E50" s="1091">
        <v>169181986.42000002</v>
      </c>
      <c r="F50" s="1091">
        <v>360646623.00000006</v>
      </c>
      <c r="G50" s="1067"/>
      <c r="H50" s="1095"/>
    </row>
    <row r="51" spans="1:8" s="935" customFormat="1" ht="11.25" customHeight="1" x14ac:dyDescent="0.2">
      <c r="A51" s="1033" t="s">
        <v>1205</v>
      </c>
      <c r="B51" s="1088" t="s">
        <v>1177</v>
      </c>
      <c r="C51" s="1089">
        <v>0</v>
      </c>
      <c r="D51" s="1096">
        <v>6761</v>
      </c>
      <c r="E51" s="1091">
        <v>0</v>
      </c>
      <c r="F51" s="1091">
        <v>0</v>
      </c>
      <c r="G51" s="1067"/>
      <c r="H51" s="1095"/>
    </row>
    <row r="52" spans="1:8" s="935" customFormat="1" ht="11.25" hidden="1" customHeight="1" x14ac:dyDescent="0.2">
      <c r="A52" s="1033" t="s">
        <v>1206</v>
      </c>
      <c r="B52" s="1088" t="s">
        <v>1177</v>
      </c>
      <c r="C52" s="1089">
        <v>0</v>
      </c>
      <c r="D52" s="1096">
        <v>6351.33</v>
      </c>
      <c r="E52" s="1091">
        <v>0</v>
      </c>
      <c r="F52" s="1091">
        <v>0</v>
      </c>
      <c r="G52" s="1067"/>
      <c r="H52" s="1095"/>
    </row>
    <row r="53" spans="1:8" s="935" customFormat="1" ht="12.95" hidden="1" customHeight="1" x14ac:dyDescent="0.2">
      <c r="A53" s="1033" t="s">
        <v>1206</v>
      </c>
      <c r="B53" s="1119" t="s">
        <v>1207</v>
      </c>
      <c r="C53" s="1089"/>
      <c r="D53" s="1096">
        <v>6351.33</v>
      </c>
      <c r="E53" s="1108"/>
      <c r="F53" s="1091"/>
      <c r="G53" s="1095"/>
    </row>
    <row r="54" spans="1:8" s="935" customFormat="1" ht="12.95" hidden="1" customHeight="1" x14ac:dyDescent="0.2">
      <c r="A54" s="1033" t="s">
        <v>1206</v>
      </c>
      <c r="B54" s="1119" t="s">
        <v>1208</v>
      </c>
      <c r="C54" s="1089"/>
      <c r="D54" s="1096">
        <v>6351.33</v>
      </c>
      <c r="E54" s="1108"/>
      <c r="F54" s="1091"/>
      <c r="G54" s="1095"/>
      <c r="H54" s="1095"/>
    </row>
    <row r="55" spans="1:8" s="935" customFormat="1" ht="12.95" hidden="1" customHeight="1" x14ac:dyDescent="0.2">
      <c r="A55" s="1033" t="s">
        <v>1206</v>
      </c>
      <c r="B55" s="1119"/>
      <c r="C55" s="1089"/>
      <c r="D55" s="1096"/>
      <c r="E55" s="1108"/>
      <c r="F55" s="1091"/>
      <c r="G55" s="1067"/>
    </row>
    <row r="56" spans="1:8" s="935" customFormat="1" ht="7.5" hidden="1" customHeight="1" x14ac:dyDescent="0.2">
      <c r="A56" s="1033"/>
      <c r="B56" s="1119"/>
      <c r="C56" s="1089"/>
      <c r="D56" s="1096"/>
      <c r="E56" s="1108"/>
      <c r="F56" s="1091"/>
      <c r="G56" s="1067"/>
    </row>
    <row r="57" spans="1:8" s="911" customFormat="1" ht="11.25" customHeight="1" x14ac:dyDescent="0.2">
      <c r="A57" s="1169" t="s">
        <v>1306</v>
      </c>
      <c r="B57" s="1170"/>
      <c r="C57" s="1151">
        <v>14771.034</v>
      </c>
      <c r="D57" s="1171"/>
      <c r="E57" s="1172">
        <v>99866960.873999998</v>
      </c>
      <c r="F57" s="1153">
        <v>155184471.99999997</v>
      </c>
      <c r="G57" s="1067"/>
    </row>
    <row r="58" spans="1:8" s="935" customFormat="1" ht="11.25" customHeight="1" x14ac:dyDescent="0.2">
      <c r="A58" s="1033" t="s">
        <v>1210</v>
      </c>
      <c r="B58" s="1088" t="s">
        <v>1177</v>
      </c>
      <c r="C58" s="1089">
        <v>12273.198</v>
      </c>
      <c r="D58" s="1096">
        <v>6761</v>
      </c>
      <c r="E58" s="1091">
        <v>82979091.678000003</v>
      </c>
      <c r="F58" s="1091">
        <v>134111705.99999997</v>
      </c>
      <c r="G58" s="1067"/>
      <c r="H58" s="1095"/>
    </row>
    <row r="59" spans="1:8" s="935" customFormat="1" ht="10.5" customHeight="1" x14ac:dyDescent="0.2">
      <c r="A59" s="1033" t="s">
        <v>1211</v>
      </c>
      <c r="B59" s="1119" t="s">
        <v>1177</v>
      </c>
      <c r="C59" s="1089">
        <v>2497.8359999999998</v>
      </c>
      <c r="D59" s="1096">
        <v>6761</v>
      </c>
      <c r="E59" s="1091">
        <v>16887869.195999999</v>
      </c>
      <c r="F59" s="1091">
        <v>21072766.000000011</v>
      </c>
      <c r="G59" s="1067"/>
    </row>
    <row r="60" spans="1:8" s="935" customFormat="1" ht="6" customHeight="1" x14ac:dyDescent="0.2">
      <c r="A60" s="1033"/>
      <c r="B60" s="1119"/>
      <c r="C60" s="1089"/>
      <c r="D60" s="1096"/>
      <c r="E60" s="1108"/>
      <c r="F60" s="1091"/>
      <c r="G60" s="1067"/>
    </row>
    <row r="61" spans="1:8" s="911" customFormat="1" ht="11.25" customHeight="1" x14ac:dyDescent="0.2">
      <c r="A61" s="1169" t="s">
        <v>1381</v>
      </c>
      <c r="B61" s="1170"/>
      <c r="C61" s="1151">
        <v>1007135.0893000001</v>
      </c>
      <c r="D61" s="1171"/>
      <c r="E61" s="1172">
        <v>6809240338.7572994</v>
      </c>
      <c r="F61" s="1153">
        <v>0</v>
      </c>
      <c r="G61" s="1067"/>
    </row>
    <row r="62" spans="1:8" s="935" customFormat="1" ht="11.25" customHeight="1" x14ac:dyDescent="0.2">
      <c r="A62" s="1033" t="s">
        <v>1382</v>
      </c>
      <c r="B62" s="1088" t="s">
        <v>1177</v>
      </c>
      <c r="C62" s="1089">
        <v>1006687.838</v>
      </c>
      <c r="D62" s="1096">
        <v>6761</v>
      </c>
      <c r="E62" s="1091">
        <v>6806216472.7179995</v>
      </c>
      <c r="F62" s="1091">
        <v>0</v>
      </c>
      <c r="G62" s="1067"/>
      <c r="H62" s="1095"/>
    </row>
    <row r="63" spans="1:8" s="935" customFormat="1" ht="11.25" customHeight="1" x14ac:dyDescent="0.2">
      <c r="A63" s="1033" t="s">
        <v>1383</v>
      </c>
      <c r="B63" s="1088" t="s">
        <v>1177</v>
      </c>
      <c r="C63" s="1089">
        <v>66331.08</v>
      </c>
      <c r="D63" s="1096">
        <v>6761</v>
      </c>
      <c r="E63" s="1091">
        <v>448464431.88</v>
      </c>
      <c r="F63" s="1091">
        <v>0</v>
      </c>
      <c r="G63" s="1067"/>
      <c r="H63" s="1095"/>
    </row>
    <row r="64" spans="1:8" s="935" customFormat="1" ht="11.25" customHeight="1" x14ac:dyDescent="0.2">
      <c r="A64" s="1033" t="s">
        <v>1384</v>
      </c>
      <c r="B64" s="1088" t="s">
        <v>1177</v>
      </c>
      <c r="C64" s="1089">
        <v>-65883.828699999998</v>
      </c>
      <c r="D64" s="1096">
        <v>6761</v>
      </c>
      <c r="E64" s="1091">
        <v>-445440565.84069997</v>
      </c>
      <c r="F64" s="1091">
        <v>0</v>
      </c>
      <c r="G64" s="1067"/>
      <c r="H64" s="1095"/>
    </row>
    <row r="65" spans="1:8" s="935" customFormat="1" x14ac:dyDescent="0.2">
      <c r="A65" s="1033"/>
      <c r="B65" s="1088"/>
      <c r="C65" s="1089"/>
      <c r="D65" s="1096"/>
      <c r="E65" s="1091"/>
      <c r="F65" s="1091"/>
      <c r="G65" s="1067"/>
      <c r="H65" s="1095"/>
    </row>
    <row r="66" spans="1:8" s="911" customFormat="1" ht="11.25" customHeight="1" x14ac:dyDescent="0.2">
      <c r="A66" s="1169" t="s">
        <v>1307</v>
      </c>
      <c r="B66" s="1170"/>
      <c r="C66" s="1151">
        <v>0</v>
      </c>
      <c r="D66" s="1173"/>
      <c r="E66" s="1172">
        <v>0</v>
      </c>
      <c r="F66" s="1172">
        <v>15070322.149999999</v>
      </c>
      <c r="G66" s="1067"/>
    </row>
    <row r="67" spans="1:8" s="935" customFormat="1" ht="11.25" customHeight="1" x14ac:dyDescent="0.2">
      <c r="A67" s="1033" t="s">
        <v>1213</v>
      </c>
      <c r="B67" s="1088" t="s">
        <v>1177</v>
      </c>
      <c r="C67" s="1089">
        <v>0</v>
      </c>
      <c r="D67" s="1096">
        <v>6761</v>
      </c>
      <c r="E67" s="1108">
        <v>0</v>
      </c>
      <c r="F67" s="1091">
        <v>0</v>
      </c>
      <c r="G67" s="1067"/>
    </row>
    <row r="68" spans="1:8" s="935" customFormat="1" ht="12.75" hidden="1" customHeight="1" x14ac:dyDescent="0.2">
      <c r="A68" s="1033" t="s">
        <v>1214</v>
      </c>
      <c r="B68" s="1088" t="s">
        <v>1177</v>
      </c>
      <c r="C68" s="1089">
        <v>0</v>
      </c>
      <c r="D68" s="1124">
        <v>6761</v>
      </c>
      <c r="E68" s="1108">
        <v>0</v>
      </c>
      <c r="F68" s="1091">
        <v>0</v>
      </c>
      <c r="G68" s="1067"/>
    </row>
    <row r="69" spans="1:8" s="935" customFormat="1" ht="12.75" hidden="1" customHeight="1" x14ac:dyDescent="0.2">
      <c r="A69" s="1033" t="s">
        <v>1215</v>
      </c>
      <c r="B69" s="1088" t="s">
        <v>1177</v>
      </c>
      <c r="C69" s="1089">
        <v>0</v>
      </c>
      <c r="D69" s="1124">
        <v>6761</v>
      </c>
      <c r="E69" s="1108">
        <v>0</v>
      </c>
      <c r="F69" s="1091">
        <v>0</v>
      </c>
      <c r="G69" s="1067"/>
    </row>
    <row r="70" spans="1:8" s="935" customFormat="1" ht="12.75" customHeight="1" x14ac:dyDescent="0.2">
      <c r="A70" s="1033" t="s">
        <v>1216</v>
      </c>
      <c r="B70" s="1088" t="s">
        <v>1177</v>
      </c>
      <c r="C70" s="1089">
        <v>0</v>
      </c>
      <c r="D70" s="1124">
        <v>6761</v>
      </c>
      <c r="E70" s="1091">
        <v>0</v>
      </c>
      <c r="F70" s="1091">
        <v>15070322.149999999</v>
      </c>
      <c r="G70" s="1067"/>
    </row>
    <row r="71" spans="1:8" s="935" customFormat="1" ht="11.25" hidden="1" customHeight="1" x14ac:dyDescent="0.2">
      <c r="A71" s="1033" t="s">
        <v>848</v>
      </c>
      <c r="B71" s="1088" t="s">
        <v>1177</v>
      </c>
      <c r="C71" s="1089">
        <v>0</v>
      </c>
      <c r="D71" s="1096">
        <v>6463.95</v>
      </c>
      <c r="E71" s="1091">
        <v>0</v>
      </c>
      <c r="F71" s="1091">
        <v>0</v>
      </c>
      <c r="G71" s="1067"/>
      <c r="H71" s="1095"/>
    </row>
    <row r="72" spans="1:8" s="935" customFormat="1" ht="13.5" hidden="1" customHeight="1" x14ac:dyDescent="0.2">
      <c r="A72" s="1033" t="s">
        <v>1217</v>
      </c>
      <c r="B72" s="1088" t="s">
        <v>1177</v>
      </c>
      <c r="C72" s="1089">
        <v>0</v>
      </c>
      <c r="D72" s="1125">
        <v>6761</v>
      </c>
      <c r="E72" s="1107">
        <v>0</v>
      </c>
      <c r="F72" s="1097">
        <v>0</v>
      </c>
      <c r="G72" s="1067"/>
    </row>
    <row r="73" spans="1:8" s="935" customFormat="1" ht="12" customHeight="1" thickBot="1" x14ac:dyDescent="0.25">
      <c r="A73" s="1174" t="s">
        <v>1387</v>
      </c>
      <c r="B73" s="1175"/>
      <c r="C73" s="1176">
        <v>1081396.7293</v>
      </c>
      <c r="D73" s="1177"/>
      <c r="E73" s="1178">
        <v>7311323282.7972994</v>
      </c>
      <c r="F73" s="1179">
        <v>660289466.14999974</v>
      </c>
      <c r="G73" s="1067"/>
    </row>
    <row r="74" spans="1:8" s="935" customFormat="1" ht="7.5" hidden="1" customHeight="1" x14ac:dyDescent="0.2">
      <c r="A74" s="1127"/>
      <c r="B74" s="1088"/>
      <c r="C74" s="1128"/>
      <c r="D74" s="1090"/>
      <c r="E74" s="1108"/>
      <c r="F74" s="1091"/>
      <c r="G74" s="1067"/>
    </row>
    <row r="75" spans="1:8" s="935" customFormat="1" ht="13.5" hidden="1" thickTop="1" thickBot="1" x14ac:dyDescent="0.25">
      <c r="A75" s="1087" t="s">
        <v>1218</v>
      </c>
      <c r="B75" s="1088"/>
      <c r="C75" s="1128"/>
      <c r="D75" s="1090"/>
      <c r="E75" s="1108"/>
      <c r="F75" s="1091"/>
      <c r="G75" s="1067"/>
    </row>
    <row r="76" spans="1:8" s="911" customFormat="1" ht="11.25" hidden="1" customHeight="1" x14ac:dyDescent="0.2">
      <c r="A76" s="1129"/>
      <c r="B76" s="1130"/>
      <c r="C76" s="1131"/>
      <c r="D76" s="1132"/>
      <c r="E76" s="1133"/>
      <c r="F76" s="1134"/>
      <c r="G76" s="1068"/>
    </row>
    <row r="77" spans="1:8" s="911" customFormat="1" ht="11.25" hidden="1" customHeight="1" x14ac:dyDescent="0.2">
      <c r="A77" s="1120" t="s">
        <v>1209</v>
      </c>
      <c r="B77" s="1121"/>
      <c r="C77" s="1092">
        <v>0</v>
      </c>
      <c r="D77" s="1122"/>
      <c r="E77" s="1123">
        <v>0</v>
      </c>
      <c r="F77" s="1093">
        <v>0</v>
      </c>
      <c r="G77" s="1067"/>
    </row>
    <row r="78" spans="1:8" s="935" customFormat="1" ht="11.25" hidden="1" customHeight="1" x14ac:dyDescent="0.2">
      <c r="A78" s="1033"/>
      <c r="B78" s="1088"/>
      <c r="C78" s="1089"/>
      <c r="D78" s="1096"/>
      <c r="E78" s="1091"/>
      <c r="F78" s="1091"/>
      <c r="G78" s="1067"/>
      <c r="H78" s="1095"/>
    </row>
    <row r="79" spans="1:8" s="935" customFormat="1" ht="11.25" hidden="1" customHeight="1" x14ac:dyDescent="0.2">
      <c r="A79" s="1033"/>
      <c r="B79" s="1088"/>
      <c r="C79" s="1128"/>
      <c r="D79" s="1096"/>
      <c r="E79" s="1108"/>
      <c r="F79" s="1091"/>
      <c r="G79" s="1067"/>
    </row>
    <row r="80" spans="1:8" s="911" customFormat="1" ht="11.25" hidden="1" customHeight="1" x14ac:dyDescent="0.2">
      <c r="A80" s="1135" t="s">
        <v>1219</v>
      </c>
      <c r="B80" s="1136"/>
      <c r="C80" s="1137"/>
      <c r="D80" s="1138"/>
      <c r="E80" s="1139">
        <v>0</v>
      </c>
      <c r="F80" s="1140">
        <v>0</v>
      </c>
      <c r="G80" s="1068"/>
    </row>
    <row r="81" spans="1:8" s="935" customFormat="1" ht="11.25" hidden="1" customHeight="1" x14ac:dyDescent="0.2">
      <c r="A81" s="1033" t="s">
        <v>1220</v>
      </c>
      <c r="B81" s="1088" t="s">
        <v>1177</v>
      </c>
      <c r="C81" s="1128">
        <v>0</v>
      </c>
      <c r="D81" s="1096">
        <v>0</v>
      </c>
      <c r="E81" s="1108">
        <v>0</v>
      </c>
      <c r="F81" s="1091">
        <v>0</v>
      </c>
      <c r="G81" s="1067"/>
    </row>
    <row r="82" spans="1:8" s="935" customFormat="1" ht="11.25" hidden="1" customHeight="1" x14ac:dyDescent="0.2">
      <c r="A82" s="1033" t="s">
        <v>1221</v>
      </c>
      <c r="B82" s="1088" t="s">
        <v>1177</v>
      </c>
      <c r="C82" s="1128">
        <v>0</v>
      </c>
      <c r="D82" s="1096">
        <v>6761</v>
      </c>
      <c r="E82" s="1108">
        <v>0</v>
      </c>
      <c r="F82" s="1091">
        <v>0</v>
      </c>
      <c r="G82" s="1067"/>
    </row>
    <row r="83" spans="1:8" s="935" customFormat="1" ht="11.25" hidden="1" customHeight="1" x14ac:dyDescent="0.2">
      <c r="A83" s="1033" t="s">
        <v>1222</v>
      </c>
      <c r="B83" s="1088" t="s">
        <v>1177</v>
      </c>
      <c r="C83" s="1141">
        <v>0</v>
      </c>
      <c r="D83" s="1096">
        <v>0</v>
      </c>
      <c r="E83" s="1108">
        <v>0</v>
      </c>
      <c r="F83" s="1091">
        <v>0</v>
      </c>
      <c r="G83" s="1067"/>
    </row>
    <row r="84" spans="1:8" s="935" customFormat="1" ht="11.25" hidden="1" customHeight="1" x14ac:dyDescent="0.2">
      <c r="A84" s="1033" t="s">
        <v>1223</v>
      </c>
      <c r="B84" s="1088" t="s">
        <v>1177</v>
      </c>
      <c r="C84" s="1128">
        <v>0</v>
      </c>
      <c r="D84" s="1096">
        <v>6761</v>
      </c>
      <c r="E84" s="1108">
        <v>0</v>
      </c>
      <c r="F84" s="1091">
        <v>0</v>
      </c>
      <c r="G84" s="1095"/>
      <c r="H84" s="1095"/>
    </row>
    <row r="85" spans="1:8" s="935" customFormat="1" ht="11.25" hidden="1" customHeight="1" x14ac:dyDescent="0.2">
      <c r="A85" s="1033" t="s">
        <v>1224</v>
      </c>
      <c r="B85" s="1088" t="s">
        <v>1177</v>
      </c>
      <c r="C85" s="1128">
        <v>0</v>
      </c>
      <c r="D85" s="1096">
        <v>6761</v>
      </c>
      <c r="E85" s="1108">
        <v>0</v>
      </c>
      <c r="F85" s="1091">
        <v>0</v>
      </c>
      <c r="G85" s="1095"/>
      <c r="H85" s="1095"/>
    </row>
    <row r="86" spans="1:8" s="935" customFormat="1" ht="11.25" hidden="1" customHeight="1" x14ac:dyDescent="0.2">
      <c r="A86" s="1033" t="s">
        <v>1225</v>
      </c>
      <c r="B86" s="1088" t="s">
        <v>1177</v>
      </c>
      <c r="C86" s="1141">
        <v>0</v>
      </c>
      <c r="D86" s="1096">
        <v>0</v>
      </c>
      <c r="E86" s="1142">
        <v>0</v>
      </c>
      <c r="F86" s="1143">
        <v>0</v>
      </c>
      <c r="G86" s="1095"/>
      <c r="H86" s="1095"/>
    </row>
    <row r="87" spans="1:8" s="911" customFormat="1" ht="11.25" hidden="1" customHeight="1" x14ac:dyDescent="0.2">
      <c r="A87" s="1120" t="s">
        <v>1212</v>
      </c>
      <c r="B87" s="1121"/>
      <c r="C87" s="1092">
        <v>0</v>
      </c>
      <c r="D87" s="1122"/>
      <c r="E87" s="1123">
        <v>0</v>
      </c>
      <c r="F87" s="1093">
        <v>0</v>
      </c>
      <c r="G87" s="1067"/>
    </row>
    <row r="88" spans="1:8" s="935" customFormat="1" ht="11.25" hidden="1" customHeight="1" x14ac:dyDescent="0.2">
      <c r="A88" s="1033" t="s">
        <v>1226</v>
      </c>
      <c r="B88" s="1088" t="s">
        <v>1177</v>
      </c>
      <c r="C88" s="1089">
        <v>0</v>
      </c>
      <c r="D88" s="1096">
        <v>6761</v>
      </c>
      <c r="E88" s="1091">
        <v>0</v>
      </c>
      <c r="F88" s="1091">
        <v>0</v>
      </c>
      <c r="G88" s="1067"/>
      <c r="H88" s="1095"/>
    </row>
    <row r="89" spans="1:8" s="935" customFormat="1" ht="11.25" hidden="1" customHeight="1" x14ac:dyDescent="0.2">
      <c r="A89" s="1033" t="s">
        <v>1227</v>
      </c>
      <c r="B89" s="1088" t="s">
        <v>1177</v>
      </c>
      <c r="C89" s="1089">
        <v>0</v>
      </c>
      <c r="D89" s="1096">
        <v>6761</v>
      </c>
      <c r="E89" s="1091">
        <v>0</v>
      </c>
      <c r="F89" s="1091">
        <v>0</v>
      </c>
      <c r="G89" s="1067"/>
      <c r="H89" s="1095"/>
    </row>
    <row r="90" spans="1:8" s="935" customFormat="1" ht="11.25" hidden="1" customHeight="1" x14ac:dyDescent="0.2">
      <c r="A90" s="1033" t="s">
        <v>1228</v>
      </c>
      <c r="B90" s="1088" t="s">
        <v>1177</v>
      </c>
      <c r="C90" s="1089">
        <v>0</v>
      </c>
      <c r="D90" s="1096">
        <v>6761</v>
      </c>
      <c r="E90" s="1091">
        <v>0</v>
      </c>
      <c r="F90" s="1091">
        <v>0</v>
      </c>
      <c r="G90" s="1067"/>
      <c r="H90" s="1095"/>
    </row>
    <row r="91" spans="1:8" s="935" customFormat="1" ht="11.25" hidden="1" customHeight="1" x14ac:dyDescent="0.2">
      <c r="A91" s="1033" t="s">
        <v>1229</v>
      </c>
      <c r="B91" s="1088" t="s">
        <v>1177</v>
      </c>
      <c r="C91" s="1089">
        <v>0</v>
      </c>
      <c r="D91" s="1096">
        <v>6442.33</v>
      </c>
      <c r="E91" s="1091">
        <v>0</v>
      </c>
      <c r="F91" s="1091">
        <v>0</v>
      </c>
      <c r="G91" s="1067"/>
      <c r="H91" s="1095"/>
    </row>
    <row r="92" spans="1:8" s="935" customFormat="1" ht="11.25" hidden="1" customHeight="1" x14ac:dyDescent="0.2">
      <c r="A92" s="1033" t="s">
        <v>1230</v>
      </c>
      <c r="B92" s="1088" t="s">
        <v>1177</v>
      </c>
      <c r="C92" s="1089">
        <v>0</v>
      </c>
      <c r="D92" s="1096">
        <v>6442.33</v>
      </c>
      <c r="E92" s="1091">
        <v>0</v>
      </c>
      <c r="F92" s="1091">
        <v>0</v>
      </c>
      <c r="G92" s="1067"/>
      <c r="H92" s="1095"/>
    </row>
    <row r="93" spans="1:8" s="935" customFormat="1" ht="11.25" hidden="1" customHeight="1" x14ac:dyDescent="0.2">
      <c r="A93" s="1033" t="s">
        <v>1231</v>
      </c>
      <c r="B93" s="1088" t="s">
        <v>1177</v>
      </c>
      <c r="C93" s="1089">
        <v>0</v>
      </c>
      <c r="D93" s="1096">
        <v>6442.33</v>
      </c>
      <c r="E93" s="1091">
        <v>0</v>
      </c>
      <c r="F93" s="1091">
        <v>0</v>
      </c>
      <c r="G93" s="1067"/>
      <c r="H93" s="1095"/>
    </row>
    <row r="94" spans="1:8" s="935" customFormat="1" ht="11.25" hidden="1" customHeight="1" x14ac:dyDescent="0.2">
      <c r="A94" s="1033" t="s">
        <v>1232</v>
      </c>
      <c r="B94" s="1088" t="s">
        <v>1177</v>
      </c>
      <c r="C94" s="1089">
        <v>0</v>
      </c>
      <c r="D94" s="1096">
        <v>6442.33</v>
      </c>
      <c r="E94" s="1091">
        <v>0</v>
      </c>
      <c r="F94" s="1091">
        <v>0</v>
      </c>
      <c r="G94" s="1067"/>
      <c r="H94" s="1095"/>
    </row>
    <row r="95" spans="1:8" s="935" customFormat="1" ht="11.25" hidden="1" customHeight="1" x14ac:dyDescent="0.2">
      <c r="A95" s="1033" t="s">
        <v>1233</v>
      </c>
      <c r="B95" s="1088" t="s">
        <v>1177</v>
      </c>
      <c r="C95" s="1089">
        <v>0</v>
      </c>
      <c r="D95" s="1096">
        <v>6442.33</v>
      </c>
      <c r="E95" s="1091">
        <v>0</v>
      </c>
      <c r="F95" s="1091">
        <v>0</v>
      </c>
      <c r="G95" s="1067"/>
      <c r="H95" s="1095"/>
    </row>
    <row r="96" spans="1:8" s="935" customFormat="1" ht="11.25" hidden="1" customHeight="1" x14ac:dyDescent="0.2">
      <c r="A96" s="1033" t="s">
        <v>1234</v>
      </c>
      <c r="B96" s="1088" t="s">
        <v>1177</v>
      </c>
      <c r="C96" s="1089">
        <v>0</v>
      </c>
      <c r="D96" s="1096">
        <v>6442.33</v>
      </c>
      <c r="E96" s="1091">
        <v>0</v>
      </c>
      <c r="F96" s="1091">
        <v>0</v>
      </c>
      <c r="G96" s="1067"/>
      <c r="H96" s="1095"/>
    </row>
    <row r="97" spans="1:8" s="935" customFormat="1" ht="11.25" hidden="1" customHeight="1" x14ac:dyDescent="0.2">
      <c r="A97" s="1033" t="s">
        <v>1235</v>
      </c>
      <c r="B97" s="1088" t="s">
        <v>1177</v>
      </c>
      <c r="C97" s="1089">
        <v>0</v>
      </c>
      <c r="D97" s="1096">
        <v>6442.33</v>
      </c>
      <c r="E97" s="1091">
        <v>0</v>
      </c>
      <c r="F97" s="1091">
        <v>0</v>
      </c>
      <c r="G97" s="1067"/>
      <c r="H97" s="1095"/>
    </row>
    <row r="98" spans="1:8" s="935" customFormat="1" ht="11.25" hidden="1" customHeight="1" x14ac:dyDescent="0.2">
      <c r="A98" s="1033" t="s">
        <v>1236</v>
      </c>
      <c r="B98" s="1088" t="s">
        <v>1177</v>
      </c>
      <c r="C98" s="1089">
        <v>0</v>
      </c>
      <c r="D98" s="1096">
        <v>6442.33</v>
      </c>
      <c r="E98" s="1091">
        <v>0</v>
      </c>
      <c r="F98" s="1091">
        <v>0</v>
      </c>
      <c r="G98" s="1067"/>
      <c r="H98" s="1095"/>
    </row>
    <row r="99" spans="1:8" s="935" customFormat="1" ht="11.25" hidden="1" customHeight="1" x14ac:dyDescent="0.2">
      <c r="A99" s="1033" t="s">
        <v>1237</v>
      </c>
      <c r="B99" s="1088" t="s">
        <v>1177</v>
      </c>
      <c r="C99" s="1089">
        <v>0</v>
      </c>
      <c r="D99" s="1096">
        <v>6442.33</v>
      </c>
      <c r="E99" s="1091">
        <v>0</v>
      </c>
      <c r="F99" s="1091">
        <v>0</v>
      </c>
      <c r="G99" s="1067"/>
      <c r="H99" s="1095"/>
    </row>
    <row r="100" spans="1:8" s="935" customFormat="1" ht="11.25" hidden="1" customHeight="1" x14ac:dyDescent="0.2">
      <c r="A100" s="1033"/>
      <c r="B100" s="1144"/>
      <c r="C100" s="1145"/>
      <c r="D100" s="1125"/>
      <c r="E100" s="1107"/>
      <c r="F100" s="1097"/>
      <c r="G100" s="1067"/>
    </row>
    <row r="101" spans="1:8" s="935" customFormat="1" ht="12" hidden="1" customHeight="1" x14ac:dyDescent="0.2">
      <c r="A101" s="1126" t="s">
        <v>1238</v>
      </c>
      <c r="B101" s="1146"/>
      <c r="C101" s="1147">
        <v>0</v>
      </c>
      <c r="D101" s="1148"/>
      <c r="E101" s="1147">
        <v>0</v>
      </c>
      <c r="F101" s="1147">
        <v>0</v>
      </c>
      <c r="G101" s="1067"/>
    </row>
    <row r="102" spans="1:8" s="935" customFormat="1" ht="12.75" thickTop="1" x14ac:dyDescent="0.2">
      <c r="B102" s="936"/>
      <c r="C102" s="1069"/>
      <c r="G102" s="1067"/>
    </row>
    <row r="65504" spans="2:7" s="935" customFormat="1" ht="12.75" customHeight="1" x14ac:dyDescent="0.2">
      <c r="B65504" s="936"/>
      <c r="C65504" s="1069"/>
      <c r="G65504" s="1067"/>
    </row>
    <row r="65505" spans="2:7" s="935" customFormat="1" ht="12.75" customHeight="1" x14ac:dyDescent="0.2">
      <c r="B65505" s="936"/>
      <c r="C65505" s="1069"/>
      <c r="G65505" s="1067"/>
    </row>
    <row r="65506" spans="2:7" s="935" customFormat="1" ht="12.75" customHeight="1" x14ac:dyDescent="0.2">
      <c r="B65506" s="936"/>
      <c r="C65506" s="1069"/>
      <c r="G65506" s="1067"/>
    </row>
    <row r="65507" spans="2:7" s="935" customFormat="1" ht="12.75" customHeight="1" x14ac:dyDescent="0.2">
      <c r="B65507" s="936"/>
      <c r="C65507" s="1069"/>
      <c r="G65507" s="1067"/>
    </row>
    <row r="65508" spans="2:7" s="935" customFormat="1" ht="12.75" customHeight="1" x14ac:dyDescent="0.2">
      <c r="B65508" s="936"/>
      <c r="C65508" s="1069"/>
      <c r="G65508" s="1067"/>
    </row>
    <row r="65509" spans="2:7" s="935" customFormat="1" ht="12.75" customHeight="1" x14ac:dyDescent="0.2">
      <c r="B65509" s="936"/>
      <c r="C65509" s="1069"/>
      <c r="G65509" s="1067"/>
    </row>
    <row r="65510" spans="2:7" s="935" customFormat="1" ht="12.75" customHeight="1" x14ac:dyDescent="0.2">
      <c r="B65510" s="936"/>
      <c r="C65510" s="1069"/>
      <c r="G65510" s="1067"/>
    </row>
  </sheetData>
  <mergeCells count="6">
    <mergeCell ref="A1:F1"/>
    <mergeCell ref="A2:F2"/>
    <mergeCell ref="A3:F3"/>
    <mergeCell ref="A4:F4"/>
    <mergeCell ref="B7:C7"/>
    <mergeCell ref="E7:F7"/>
  </mergeCells>
  <printOptions horizontalCentered="1" verticalCentered="1"/>
  <pageMargins left="0.7" right="0.7" top="0.17" bottom="0.75" header="0.3" footer="0.3"/>
  <pageSetup paperSize="9" scale="80" firstPageNumber="0"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AMK40"/>
  <sheetViews>
    <sheetView showGridLines="0" topLeftCell="A14" zoomScale="90" zoomScaleNormal="90" workbookViewId="0">
      <selection activeCell="A14" sqref="A1:XFD1048576"/>
    </sheetView>
  </sheetViews>
  <sheetFormatPr baseColWidth="10" defaultColWidth="9.140625" defaultRowHeight="15" x14ac:dyDescent="0.25"/>
  <cols>
    <col min="1" max="1" width="1.7109375" style="979" customWidth="1"/>
    <col min="2" max="2" width="2.28515625" style="988" customWidth="1"/>
    <col min="3" max="3" width="46.140625" style="988" customWidth="1"/>
    <col min="4" max="4" width="15.5703125" style="988" customWidth="1"/>
    <col min="5" max="5" width="20.140625" style="988" customWidth="1"/>
    <col min="6" max="6" width="16" style="988" customWidth="1"/>
    <col min="7" max="7" width="17.7109375" style="988" customWidth="1"/>
    <col min="8" max="8" width="2.5703125" style="988" customWidth="1"/>
    <col min="9" max="9" width="15.28515625" style="988" customWidth="1"/>
    <col min="10" max="10" width="2.7109375" style="1027" customWidth="1"/>
    <col min="11" max="11" width="19.85546875" style="988" customWidth="1"/>
    <col min="12" max="12" width="8.42578125" style="988" customWidth="1"/>
    <col min="13" max="13" width="10" style="988" customWidth="1"/>
    <col min="14" max="14" width="12.42578125" style="988" customWidth="1"/>
    <col min="15" max="15" width="9.42578125" style="988" customWidth="1"/>
    <col min="16" max="16" width="5.42578125" style="979" customWidth="1"/>
    <col min="17" max="256" width="10.28515625" style="979" customWidth="1"/>
    <col min="257" max="257" width="1.7109375" style="979" customWidth="1"/>
    <col min="258" max="258" width="2.28515625" style="979" customWidth="1"/>
    <col min="259" max="259" width="55" style="979" customWidth="1"/>
    <col min="260" max="260" width="15.5703125" style="979" customWidth="1"/>
    <col min="261" max="261" width="20.140625" style="979" customWidth="1"/>
    <col min="262" max="262" width="16" style="979" customWidth="1"/>
    <col min="263" max="263" width="17.7109375" style="979" customWidth="1"/>
    <col min="264" max="264" width="2.5703125" style="979" customWidth="1"/>
    <col min="265" max="265" width="14.28515625" style="979" customWidth="1"/>
    <col min="266" max="266" width="2.7109375" style="979" customWidth="1"/>
    <col min="267" max="267" width="19.85546875" style="979" customWidth="1"/>
    <col min="268" max="268" width="8.42578125" style="979" customWidth="1"/>
    <col min="269" max="269" width="10" style="979" customWidth="1"/>
    <col min="270" max="270" width="12.42578125" style="979" customWidth="1"/>
    <col min="271" max="271" width="9.42578125" style="979" customWidth="1"/>
    <col min="272" max="272" width="5.42578125" style="979" customWidth="1"/>
    <col min="273" max="512" width="10.28515625" style="979" customWidth="1"/>
    <col min="513" max="513" width="1.7109375" style="979" customWidth="1"/>
    <col min="514" max="514" width="2.28515625" style="979" customWidth="1"/>
    <col min="515" max="515" width="55" style="979" customWidth="1"/>
    <col min="516" max="516" width="15.5703125" style="979" customWidth="1"/>
    <col min="517" max="517" width="20.140625" style="979" customWidth="1"/>
    <col min="518" max="518" width="16" style="979" customWidth="1"/>
    <col min="519" max="519" width="17.7109375" style="979" customWidth="1"/>
    <col min="520" max="520" width="2.5703125" style="979" customWidth="1"/>
    <col min="521" max="521" width="14.28515625" style="979" customWidth="1"/>
    <col min="522" max="522" width="2.7109375" style="979" customWidth="1"/>
    <col min="523" max="523" width="19.85546875" style="979" customWidth="1"/>
    <col min="524" max="524" width="8.42578125" style="979" customWidth="1"/>
    <col min="525" max="525" width="10" style="979" customWidth="1"/>
    <col min="526" max="526" width="12.42578125" style="979" customWidth="1"/>
    <col min="527" max="527" width="9.42578125" style="979" customWidth="1"/>
    <col min="528" max="528" width="5.42578125" style="979" customWidth="1"/>
    <col min="529" max="768" width="10.28515625" style="979" customWidth="1"/>
    <col min="769" max="769" width="1.7109375" style="979" customWidth="1"/>
    <col min="770" max="770" width="2.28515625" style="979" customWidth="1"/>
    <col min="771" max="771" width="55" style="979" customWidth="1"/>
    <col min="772" max="772" width="15.5703125" style="979" customWidth="1"/>
    <col min="773" max="773" width="20.140625" style="979" customWidth="1"/>
    <col min="774" max="774" width="16" style="979" customWidth="1"/>
    <col min="775" max="775" width="17.7109375" style="979" customWidth="1"/>
    <col min="776" max="776" width="2.5703125" style="979" customWidth="1"/>
    <col min="777" max="777" width="14.28515625" style="979" customWidth="1"/>
    <col min="778" max="778" width="2.7109375" style="979" customWidth="1"/>
    <col min="779" max="779" width="19.85546875" style="979" customWidth="1"/>
    <col min="780" max="780" width="8.42578125" style="979" customWidth="1"/>
    <col min="781" max="781" width="10" style="979" customWidth="1"/>
    <col min="782" max="782" width="12.42578125" style="979" customWidth="1"/>
    <col min="783" max="783" width="9.42578125" style="979" customWidth="1"/>
    <col min="784" max="784" width="5.42578125" style="979" customWidth="1"/>
    <col min="785" max="1025" width="10.28515625" style="979" customWidth="1"/>
    <col min="1026" max="16384" width="9.140625" style="905"/>
  </cols>
  <sheetData>
    <row r="1" spans="2:15" ht="11.25" customHeight="1" x14ac:dyDescent="0.25">
      <c r="B1" s="1838" t="s">
        <v>43</v>
      </c>
      <c r="C1" s="1838"/>
      <c r="D1" s="1838"/>
      <c r="E1" s="1838"/>
      <c r="F1" s="1838"/>
      <c r="G1" s="1838"/>
      <c r="H1" s="1838"/>
      <c r="I1" s="1838"/>
      <c r="J1" s="1838"/>
      <c r="K1" s="1838"/>
      <c r="L1" s="1838"/>
      <c r="M1" s="1838"/>
      <c r="N1" s="1838"/>
      <c r="O1" s="1838"/>
    </row>
    <row r="2" spans="2:15" s="981" customFormat="1" ht="12.75" customHeight="1" x14ac:dyDescent="0.2">
      <c r="B2" s="1457"/>
      <c r="C2" s="1811" t="s">
        <v>247</v>
      </c>
      <c r="D2" s="1811"/>
      <c r="E2" s="1811"/>
      <c r="F2" s="1811"/>
      <c r="G2" s="1811"/>
      <c r="H2" s="1458"/>
      <c r="I2" s="980"/>
      <c r="J2" s="980"/>
      <c r="K2" s="980"/>
      <c r="L2" s="980"/>
      <c r="M2" s="980"/>
      <c r="N2" s="980"/>
      <c r="O2" s="980"/>
    </row>
    <row r="3" spans="2:15" s="981" customFormat="1" ht="12.75" customHeight="1" x14ac:dyDescent="0.2">
      <c r="B3" s="1457"/>
      <c r="C3" s="1811" t="s">
        <v>1376</v>
      </c>
      <c r="D3" s="1811"/>
      <c r="E3" s="1811"/>
      <c r="F3" s="1811"/>
      <c r="G3" s="1811"/>
      <c r="H3" s="1458"/>
      <c r="I3" s="980"/>
      <c r="J3" s="980"/>
      <c r="K3" s="980"/>
      <c r="L3" s="980"/>
      <c r="M3" s="980"/>
      <c r="N3" s="980"/>
      <c r="O3" s="980"/>
    </row>
    <row r="4" spans="2:15" s="981" customFormat="1" ht="12.75" customHeight="1" x14ac:dyDescent="0.2">
      <c r="B4" s="1811" t="s">
        <v>1254</v>
      </c>
      <c r="C4" s="1811"/>
      <c r="D4" s="1811"/>
      <c r="E4" s="1811"/>
      <c r="F4" s="1811"/>
      <c r="G4" s="1811"/>
      <c r="H4" s="980"/>
      <c r="I4" s="980"/>
      <c r="J4" s="980"/>
      <c r="K4" s="980"/>
      <c r="L4" s="980"/>
      <c r="M4" s="980"/>
      <c r="N4" s="980"/>
      <c r="O4" s="980"/>
    </row>
    <row r="5" spans="2:15" s="981" customFormat="1" ht="12.75" customHeight="1" x14ac:dyDescent="0.2">
      <c r="B5" s="1811" t="s">
        <v>868</v>
      </c>
      <c r="C5" s="1811"/>
      <c r="D5" s="1811"/>
      <c r="E5" s="1811"/>
      <c r="F5" s="1811"/>
      <c r="G5" s="1811"/>
      <c r="H5" s="980"/>
      <c r="I5" s="980"/>
      <c r="J5" s="980"/>
      <c r="K5" s="980"/>
      <c r="L5" s="980"/>
      <c r="M5" s="980"/>
      <c r="N5" s="980"/>
      <c r="O5" s="980"/>
    </row>
    <row r="6" spans="2:15" s="981" customFormat="1" ht="12.75" customHeight="1" x14ac:dyDescent="0.2">
      <c r="B6" s="980"/>
      <c r="C6" s="980"/>
      <c r="D6" s="980"/>
      <c r="E6" s="980"/>
      <c r="F6" s="980"/>
      <c r="G6" s="1423" t="s">
        <v>1253</v>
      </c>
      <c r="H6" s="980"/>
      <c r="I6" s="980"/>
      <c r="J6" s="980"/>
      <c r="K6" s="980"/>
      <c r="L6" s="980"/>
      <c r="M6" s="980"/>
      <c r="N6" s="980"/>
      <c r="O6" s="980"/>
    </row>
    <row r="7" spans="2:15" s="981" customFormat="1" ht="12.75" customHeight="1" x14ac:dyDescent="0.2">
      <c r="D7" s="980"/>
      <c r="H7" s="980"/>
      <c r="I7" s="980"/>
      <c r="J7" s="1459"/>
    </row>
    <row r="8" spans="2:15" s="913" customFormat="1" ht="12.75" customHeight="1" x14ac:dyDescent="0.2">
      <c r="B8" s="1839" t="s">
        <v>1169</v>
      </c>
      <c r="C8" s="1839"/>
      <c r="D8" s="1840" t="s">
        <v>1252</v>
      </c>
      <c r="E8" s="1840"/>
      <c r="F8" s="1840" t="s">
        <v>1252</v>
      </c>
      <c r="G8" s="1840"/>
    </row>
    <row r="9" spans="2:15" s="913" customFormat="1" ht="12.75" customHeight="1" x14ac:dyDescent="0.2">
      <c r="B9" s="1839"/>
      <c r="C9" s="1839"/>
      <c r="D9" s="1841">
        <v>44377</v>
      </c>
      <c r="E9" s="1841"/>
      <c r="F9" s="1841">
        <v>44012</v>
      </c>
      <c r="G9" s="1841"/>
    </row>
    <row r="10" spans="2:15" s="932" customFormat="1" ht="12.75" customHeight="1" x14ac:dyDescent="0.2">
      <c r="B10" s="1201"/>
      <c r="C10" s="1201"/>
      <c r="D10" s="1460"/>
      <c r="E10" s="1460"/>
      <c r="F10" s="1460"/>
      <c r="G10" s="1460"/>
      <c r="H10" s="913"/>
    </row>
    <row r="11" spans="2:15" s="913" customFormat="1" ht="12.75" customHeight="1" x14ac:dyDescent="0.2">
      <c r="B11" s="953" t="s">
        <v>1251</v>
      </c>
      <c r="C11" s="953" t="s">
        <v>1240</v>
      </c>
      <c r="D11" s="1461"/>
      <c r="E11" s="1462">
        <v>34000573271</v>
      </c>
      <c r="F11" s="1461"/>
      <c r="G11" s="1462">
        <v>26178840156</v>
      </c>
      <c r="I11" s="1463"/>
    </row>
    <row r="12" spans="2:15" s="932" customFormat="1" ht="12.75" customHeight="1" x14ac:dyDescent="0.2">
      <c r="B12" s="1035"/>
      <c r="C12" s="1035"/>
      <c r="D12" s="1464"/>
      <c r="E12" s="1464"/>
      <c r="F12" s="1464"/>
      <c r="G12" s="1464"/>
      <c r="H12" s="913"/>
    </row>
    <row r="13" spans="2:15" s="913" customFormat="1" ht="12.75" customHeight="1" x14ac:dyDescent="0.2">
      <c r="B13" s="953"/>
      <c r="C13" s="953" t="s">
        <v>1250</v>
      </c>
      <c r="D13" s="1461"/>
      <c r="E13" s="1461"/>
      <c r="F13" s="1461"/>
      <c r="G13" s="1461"/>
    </row>
    <row r="14" spans="2:15" s="932" customFormat="1" ht="12.75" customHeight="1" x14ac:dyDescent="0.2">
      <c r="B14" s="1465"/>
      <c r="C14" s="1035" t="s">
        <v>1249</v>
      </c>
      <c r="D14" s="1464">
        <v>16106815787</v>
      </c>
      <c r="E14" s="1464"/>
      <c r="F14" s="1464">
        <v>20161844863</v>
      </c>
      <c r="G14" s="1464"/>
      <c r="H14" s="913"/>
    </row>
    <row r="15" spans="2:15" s="932" customFormat="1" ht="12.75" hidden="1" customHeight="1" x14ac:dyDescent="0.2">
      <c r="B15" s="1465">
        <v>1</v>
      </c>
      <c r="C15" s="1035"/>
      <c r="D15" s="1464"/>
      <c r="E15" s="1464"/>
      <c r="F15" s="1464"/>
      <c r="G15" s="1464"/>
      <c r="H15" s="913"/>
    </row>
    <row r="16" spans="2:15" s="932" customFormat="1" ht="12.75" hidden="1" customHeight="1" x14ac:dyDescent="0.2">
      <c r="B16" s="1465"/>
      <c r="C16" s="1035"/>
      <c r="D16" s="1464"/>
      <c r="E16" s="1464"/>
      <c r="F16" s="1464"/>
      <c r="G16" s="1464"/>
      <c r="H16" s="913"/>
      <c r="I16" s="1044"/>
    </row>
    <row r="17" spans="2:11" s="932" customFormat="1" ht="12.75" hidden="1" customHeight="1" x14ac:dyDescent="0.2">
      <c r="B17" s="1465"/>
      <c r="C17" s="1035"/>
      <c r="D17" s="1464"/>
      <c r="E17" s="1464"/>
      <c r="F17" s="1464"/>
      <c r="G17" s="1464"/>
      <c r="H17" s="913"/>
    </row>
    <row r="18" spans="2:11" s="932" customFormat="1" ht="12.75" hidden="1" customHeight="1" x14ac:dyDescent="0.2">
      <c r="B18" s="1465">
        <v>5</v>
      </c>
      <c r="C18" s="1035"/>
      <c r="D18" s="1464"/>
      <c r="E18" s="1464"/>
      <c r="F18" s="1464"/>
      <c r="G18" s="1464"/>
      <c r="H18" s="913"/>
    </row>
    <row r="19" spans="2:11" s="932" customFormat="1" ht="12.75" hidden="1" customHeight="1" x14ac:dyDescent="0.2">
      <c r="B19" s="1465"/>
      <c r="C19" s="1035"/>
      <c r="D19" s="1461"/>
      <c r="E19" s="1464"/>
      <c r="F19" s="1461"/>
      <c r="G19" s="1464"/>
      <c r="H19" s="913"/>
    </row>
    <row r="20" spans="2:11" s="932" customFormat="1" ht="12.75" hidden="1" customHeight="1" x14ac:dyDescent="0.2">
      <c r="B20" s="1465"/>
      <c r="C20" s="1035"/>
      <c r="D20" s="1464"/>
      <c r="E20" s="1464"/>
      <c r="F20" s="1464"/>
      <c r="G20" s="1464"/>
      <c r="H20" s="913"/>
    </row>
    <row r="21" spans="2:11" s="913" customFormat="1" ht="29.25" customHeight="1" x14ac:dyDescent="0.2">
      <c r="B21" s="1466"/>
      <c r="C21" s="953" t="s">
        <v>1248</v>
      </c>
      <c r="D21" s="1464"/>
      <c r="E21" s="1461"/>
      <c r="F21" s="1464"/>
      <c r="G21" s="1461"/>
      <c r="I21" s="1463"/>
      <c r="K21" s="1463"/>
    </row>
    <row r="22" spans="2:11" s="932" customFormat="1" ht="12.75" customHeight="1" x14ac:dyDescent="0.25">
      <c r="B22" s="1465">
        <v>3</v>
      </c>
      <c r="C22" s="1467" t="s">
        <v>1334</v>
      </c>
      <c r="D22" s="1464">
        <v>32170228045</v>
      </c>
      <c r="E22" s="1464"/>
      <c r="F22" s="1464">
        <v>22519432107</v>
      </c>
      <c r="G22" s="1464"/>
      <c r="H22" s="913"/>
      <c r="I22" s="1044"/>
    </row>
    <row r="23" spans="2:11" s="932" customFormat="1" ht="12.75" hidden="1" customHeight="1" x14ac:dyDescent="0.25">
      <c r="B23" s="1465"/>
      <c r="C23" s="1035"/>
      <c r="D23" s="1468"/>
      <c r="E23" s="1464"/>
      <c r="F23" s="1468"/>
      <c r="G23" s="1464"/>
      <c r="H23" s="913"/>
      <c r="I23" s="1044"/>
    </row>
    <row r="24" spans="2:11" s="932" customFormat="1" ht="12.75" hidden="1" customHeight="1" x14ac:dyDescent="0.2">
      <c r="B24" s="1465"/>
      <c r="C24" s="1035"/>
      <c r="D24" s="1461"/>
      <c r="E24" s="1464"/>
      <c r="F24" s="1461"/>
      <c r="G24" s="1464"/>
      <c r="H24" s="913"/>
    </row>
    <row r="25" spans="2:11" s="932" customFormat="1" ht="12.75" hidden="1" customHeight="1" x14ac:dyDescent="0.25">
      <c r="B25" s="1465"/>
      <c r="C25" s="1035"/>
      <c r="D25" s="1468"/>
      <c r="E25" s="1468"/>
      <c r="F25" s="1468"/>
      <c r="G25" s="1468"/>
      <c r="H25" s="913"/>
    </row>
    <row r="26" spans="2:11" s="932" customFormat="1" ht="12.75" hidden="1" customHeight="1" x14ac:dyDescent="0.2">
      <c r="B26" s="1465"/>
      <c r="C26" s="1035"/>
      <c r="D26" s="1464"/>
      <c r="E26" s="1464"/>
      <c r="F26" s="1464"/>
      <c r="G26" s="1464"/>
      <c r="H26" s="913"/>
    </row>
    <row r="27" spans="2:11" s="932" customFormat="1" ht="12.75" customHeight="1" x14ac:dyDescent="0.2">
      <c r="B27" s="1465"/>
      <c r="C27" s="1035"/>
      <c r="D27" s="1464"/>
      <c r="E27" s="1464"/>
      <c r="F27" s="1464"/>
      <c r="G27" s="1464"/>
      <c r="H27" s="913"/>
      <c r="K27" s="1044"/>
    </row>
    <row r="28" spans="2:11" s="913" customFormat="1" ht="12.75" customHeight="1" x14ac:dyDescent="0.2">
      <c r="B28" s="1466"/>
      <c r="C28" s="953" t="s">
        <v>1247</v>
      </c>
      <c r="D28" s="1461"/>
      <c r="E28" s="1461"/>
      <c r="F28" s="1461"/>
      <c r="G28" s="1461"/>
      <c r="I28" s="1463"/>
      <c r="K28" s="1463"/>
    </row>
    <row r="29" spans="2:11" s="932" customFormat="1" ht="12.75" customHeight="1" x14ac:dyDescent="0.2">
      <c r="B29" s="1465">
        <v>2</v>
      </c>
      <c r="C29" s="1035" t="s">
        <v>1246</v>
      </c>
      <c r="D29" s="1464">
        <v>14276470561</v>
      </c>
      <c r="E29" s="1464"/>
      <c r="F29" s="1464">
        <v>16502436814</v>
      </c>
      <c r="G29" s="1464"/>
      <c r="K29" s="1044"/>
    </row>
    <row r="30" spans="2:11" s="932" customFormat="1" ht="12.75" hidden="1" customHeight="1" x14ac:dyDescent="0.25">
      <c r="B30" s="1465">
        <v>1</v>
      </c>
      <c r="C30" s="1035"/>
      <c r="D30" s="1468"/>
      <c r="E30" s="1464"/>
      <c r="F30" s="1468"/>
      <c r="G30" s="1464"/>
      <c r="I30" s="1065"/>
    </row>
    <row r="31" spans="2:11" s="932" customFormat="1" ht="12.75" hidden="1" customHeight="1" x14ac:dyDescent="0.25">
      <c r="B31" s="1465" t="s">
        <v>1245</v>
      </c>
      <c r="C31" s="1035"/>
      <c r="D31" s="1468"/>
      <c r="E31" s="1464"/>
      <c r="F31" s="1468"/>
      <c r="G31" s="1464"/>
    </row>
    <row r="32" spans="2:11" s="932" customFormat="1" ht="12.75" hidden="1" customHeight="1" x14ac:dyDescent="0.25">
      <c r="B32" s="1465" t="s">
        <v>1244</v>
      </c>
      <c r="C32" s="1035"/>
      <c r="D32" s="1468"/>
      <c r="E32" s="1464"/>
      <c r="F32" s="1468"/>
      <c r="G32" s="1464"/>
    </row>
    <row r="33" spans="2:7" s="932" customFormat="1" ht="12.75" hidden="1" customHeight="1" x14ac:dyDescent="0.2">
      <c r="B33" s="1465" t="s">
        <v>1243</v>
      </c>
      <c r="C33" s="1035"/>
      <c r="D33" s="1461"/>
      <c r="E33" s="1464"/>
      <c r="F33" s="1461"/>
      <c r="G33" s="1464"/>
    </row>
    <row r="34" spans="2:7" s="932" customFormat="1" ht="12.75" customHeight="1" x14ac:dyDescent="0.2">
      <c r="B34" s="1465"/>
      <c r="C34" s="1035"/>
      <c r="D34" s="1461"/>
      <c r="E34" s="1464"/>
      <c r="F34" s="1461"/>
      <c r="G34" s="1464"/>
    </row>
    <row r="35" spans="2:7" s="932" customFormat="1" ht="12.75" customHeight="1" x14ac:dyDescent="0.2">
      <c r="B35" s="1465"/>
      <c r="C35" s="1035"/>
      <c r="D35" s="1464"/>
      <c r="E35" s="1464"/>
      <c r="F35" s="1464"/>
      <c r="G35" s="1464"/>
    </row>
    <row r="36" spans="2:7" s="932" customFormat="1" ht="12.75" customHeight="1" thickBot="1" x14ac:dyDescent="0.25">
      <c r="B36" s="1469" t="s">
        <v>1242</v>
      </c>
      <c r="C36" s="1469" t="s">
        <v>1241</v>
      </c>
      <c r="D36" s="1470"/>
      <c r="E36" s="1471">
        <v>0</v>
      </c>
      <c r="F36" s="1470"/>
      <c r="G36" s="1471">
        <v>0</v>
      </c>
    </row>
    <row r="37" spans="2:7" s="932" customFormat="1" ht="12.75" customHeight="1" x14ac:dyDescent="0.2">
      <c r="B37" s="1472"/>
      <c r="C37" s="1472"/>
      <c r="D37" s="1473"/>
      <c r="E37" s="1473"/>
      <c r="F37" s="1473"/>
      <c r="G37" s="1473"/>
    </row>
    <row r="38" spans="2:7" s="932" customFormat="1" ht="12.75" customHeight="1" x14ac:dyDescent="0.2">
      <c r="B38" s="1472"/>
      <c r="C38" s="1472" t="s">
        <v>1240</v>
      </c>
      <c r="D38" s="1473"/>
      <c r="E38" s="1474">
        <v>34000573271</v>
      </c>
      <c r="F38" s="1473"/>
      <c r="G38" s="1474">
        <v>26178840156</v>
      </c>
    </row>
    <row r="39" spans="2:7" s="932" customFormat="1" ht="12.75" customHeight="1" x14ac:dyDescent="0.2">
      <c r="B39" s="1472"/>
      <c r="C39" s="1472" t="s">
        <v>1239</v>
      </c>
      <c r="D39" s="1473"/>
      <c r="E39" s="1473"/>
      <c r="F39" s="1473"/>
      <c r="G39" s="1473"/>
    </row>
    <row r="40" spans="2:7" s="932" customFormat="1" ht="12.75" customHeight="1" x14ac:dyDescent="0.2">
      <c r="B40" s="1475"/>
      <c r="C40" s="1475"/>
      <c r="D40" s="1476"/>
      <c r="E40" s="1476"/>
      <c r="F40" s="1476"/>
      <c r="G40" s="1476"/>
    </row>
  </sheetData>
  <mergeCells count="10">
    <mergeCell ref="B8:C9"/>
    <mergeCell ref="D8:E8"/>
    <mergeCell ref="F8:G8"/>
    <mergeCell ref="D9:E9"/>
    <mergeCell ref="F9:G9"/>
    <mergeCell ref="B1:O1"/>
    <mergeCell ref="C2:G2"/>
    <mergeCell ref="C3:G3"/>
    <mergeCell ref="B4:G4"/>
    <mergeCell ref="B5:G5"/>
  </mergeCells>
  <pageMargins left="0.60972222222222205" right="0.62986111111111098" top="1.61388888888889" bottom="0.98402777777777795" header="0.51180555555555496" footer="0.51180555555555496"/>
  <pageSetup paperSize="9" scale="74" firstPageNumber="0"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MK26"/>
  <sheetViews>
    <sheetView showGridLines="0" topLeftCell="A13" zoomScaleNormal="100" workbookViewId="0">
      <selection activeCell="D34" sqref="D34"/>
    </sheetView>
  </sheetViews>
  <sheetFormatPr baseColWidth="10" defaultColWidth="9.140625" defaultRowHeight="12.75" x14ac:dyDescent="0.2"/>
  <cols>
    <col min="1" max="1" width="2.28515625" style="932" customWidth="1"/>
    <col min="2" max="2" width="34.42578125" style="932" customWidth="1"/>
    <col min="3" max="4" width="18.140625" style="932" customWidth="1"/>
    <col min="5" max="5" width="0.5703125" style="932" customWidth="1"/>
    <col min="6" max="256" width="11.5703125" style="932" customWidth="1"/>
    <col min="257" max="257" width="2.28515625" style="932" customWidth="1"/>
    <col min="258" max="258" width="32.7109375" style="932" customWidth="1"/>
    <col min="259" max="260" width="21.7109375" style="932" customWidth="1"/>
    <col min="261" max="261" width="4.28515625" style="932" customWidth="1"/>
    <col min="262" max="512" width="11.5703125" style="932" customWidth="1"/>
    <col min="513" max="513" width="2.28515625" style="932" customWidth="1"/>
    <col min="514" max="514" width="32.7109375" style="932" customWidth="1"/>
    <col min="515" max="516" width="21.7109375" style="932" customWidth="1"/>
    <col min="517" max="517" width="4.28515625" style="932" customWidth="1"/>
    <col min="518" max="768" width="11.5703125" style="932" customWidth="1"/>
    <col min="769" max="769" width="2.28515625" style="932" customWidth="1"/>
    <col min="770" max="770" width="32.7109375" style="932" customWidth="1"/>
    <col min="771" max="772" width="21.7109375" style="932" customWidth="1"/>
    <col min="773" max="773" width="4.28515625" style="932" customWidth="1"/>
    <col min="774" max="1025" width="11.5703125" style="932" customWidth="1"/>
    <col min="1026" max="16384" width="9.140625" style="914"/>
  </cols>
  <sheetData>
    <row r="1" spans="2:8" ht="11.25" customHeight="1" x14ac:dyDescent="0.2">
      <c r="B1" s="913"/>
      <c r="C1" s="933"/>
      <c r="D1" s="906"/>
    </row>
    <row r="2" spans="2:8" ht="11.25" customHeight="1" x14ac:dyDescent="0.2">
      <c r="B2" s="913"/>
      <c r="C2" s="933"/>
      <c r="D2" s="906"/>
    </row>
    <row r="3" spans="2:8" ht="11.25" customHeight="1" x14ac:dyDescent="0.2">
      <c r="B3" s="913"/>
      <c r="C3" s="933"/>
      <c r="D3" s="906"/>
    </row>
    <row r="4" spans="2:8" ht="12.75" customHeight="1" x14ac:dyDescent="0.2">
      <c r="B4" s="1812" t="s">
        <v>247</v>
      </c>
      <c r="C4" s="1812"/>
      <c r="D4" s="1812"/>
    </row>
    <row r="5" spans="2:8" ht="12.75" customHeight="1" x14ac:dyDescent="0.2">
      <c r="B5" s="1842" t="s">
        <v>1378</v>
      </c>
      <c r="C5" s="1842"/>
      <c r="D5" s="1842"/>
    </row>
    <row r="6" spans="2:8" s="913" customFormat="1" ht="12.75" customHeight="1" x14ac:dyDescent="0.2">
      <c r="B6" s="1812" t="s">
        <v>1264</v>
      </c>
      <c r="C6" s="1812"/>
      <c r="D6" s="1812"/>
    </row>
    <row r="7" spans="2:8" s="913" customFormat="1" ht="12.75" customHeight="1" x14ac:dyDescent="0.2">
      <c r="B7" s="1812" t="s">
        <v>868</v>
      </c>
      <c r="C7" s="1812"/>
      <c r="D7" s="1812"/>
    </row>
    <row r="8" spans="2:8" ht="11.25" customHeight="1" x14ac:dyDescent="0.2">
      <c r="B8" s="906"/>
      <c r="C8" s="933"/>
    </row>
    <row r="9" spans="2:8" ht="12.75" customHeight="1" x14ac:dyDescent="0.2">
      <c r="B9" s="933"/>
      <c r="C9" s="933"/>
      <c r="D9" s="907" t="s">
        <v>1263</v>
      </c>
    </row>
    <row r="11" spans="2:8" s="913" customFormat="1" ht="12.75" customHeight="1" x14ac:dyDescent="0.2">
      <c r="B11" s="1843" t="s">
        <v>1262</v>
      </c>
      <c r="C11" s="1844" t="s">
        <v>1261</v>
      </c>
      <c r="D11" s="1844"/>
      <c r="E11" s="953"/>
    </row>
    <row r="12" spans="2:8" s="913" customFormat="1" ht="12.75" customHeight="1" x14ac:dyDescent="0.2">
      <c r="B12" s="1843"/>
      <c r="C12" s="1609">
        <v>44377</v>
      </c>
      <c r="D12" s="1610">
        <v>44012</v>
      </c>
      <c r="E12" s="953"/>
    </row>
    <row r="13" spans="2:8" ht="12.75" customHeight="1" x14ac:dyDescent="0.2">
      <c r="B13" s="1184"/>
      <c r="C13" s="1185"/>
      <c r="D13" s="1184"/>
      <c r="E13" s="1035"/>
    </row>
    <row r="14" spans="2:8" s="981" customFormat="1" ht="12.75" customHeight="1" x14ac:dyDescent="0.2">
      <c r="B14" s="1186" t="s">
        <v>1260</v>
      </c>
      <c r="C14" s="1318">
        <v>48715</v>
      </c>
      <c r="D14" s="1319">
        <v>35349</v>
      </c>
      <c r="E14" s="1194"/>
      <c r="F14" s="1195"/>
    </row>
    <row r="15" spans="2:8" ht="12.75" customHeight="1" x14ac:dyDescent="0.2">
      <c r="B15" s="1186"/>
      <c r="C15" s="1187"/>
      <c r="D15" s="1186"/>
      <c r="E15" s="1035"/>
    </row>
    <row r="16" spans="2:8" ht="12.75" customHeight="1" x14ac:dyDescent="0.2">
      <c r="B16" s="1186" t="s">
        <v>1259</v>
      </c>
      <c r="C16" s="1188">
        <v>67267828610</v>
      </c>
      <c r="D16" s="1188">
        <v>33686084597</v>
      </c>
      <c r="E16" s="1035"/>
      <c r="F16" s="1044"/>
      <c r="G16" s="1196"/>
      <c r="H16" s="1196"/>
    </row>
    <row r="17" spans="2:7" ht="12.75" customHeight="1" x14ac:dyDescent="0.2">
      <c r="B17" s="1186"/>
      <c r="C17" s="1189"/>
      <c r="D17" s="1188"/>
      <c r="E17" s="1035"/>
      <c r="F17" s="1196"/>
    </row>
    <row r="18" spans="2:7" ht="12.75" customHeight="1" x14ac:dyDescent="0.2">
      <c r="B18" s="1186" t="s">
        <v>1258</v>
      </c>
      <c r="C18" s="1320">
        <v>607</v>
      </c>
      <c r="D18" s="1188">
        <v>789</v>
      </c>
      <c r="E18" s="1035"/>
      <c r="F18" s="1044"/>
      <c r="G18" s="1044"/>
    </row>
    <row r="19" spans="2:7" ht="12.75" customHeight="1" x14ac:dyDescent="0.2">
      <c r="B19" s="1186"/>
      <c r="C19" s="1189"/>
      <c r="D19" s="1188"/>
      <c r="E19" s="1035"/>
    </row>
    <row r="20" spans="2:7" ht="12.75" hidden="1" customHeight="1" x14ac:dyDescent="0.2">
      <c r="B20" s="1186" t="s">
        <v>1257</v>
      </c>
      <c r="C20" s="1189"/>
      <c r="D20" s="1188"/>
      <c r="E20" s="1035"/>
    </row>
    <row r="21" spans="2:7" ht="12.75" hidden="1" customHeight="1" x14ac:dyDescent="0.2">
      <c r="B21" s="1186"/>
      <c r="C21" s="1189"/>
      <c r="D21" s="1188"/>
      <c r="E21" s="1035"/>
    </row>
    <row r="22" spans="2:7" ht="12.75" customHeight="1" x14ac:dyDescent="0.2">
      <c r="B22" s="1186" t="s">
        <v>1256</v>
      </c>
      <c r="C22" s="1197">
        <v>32</v>
      </c>
      <c r="D22" s="1197">
        <v>37</v>
      </c>
      <c r="E22" s="1035"/>
    </row>
    <row r="23" spans="2:7" ht="12.75" customHeight="1" x14ac:dyDescent="0.2">
      <c r="B23" s="1186"/>
      <c r="C23" s="1189"/>
      <c r="D23" s="1188"/>
      <c r="E23" s="1035"/>
    </row>
    <row r="24" spans="2:7" ht="12.75" hidden="1" customHeight="1" x14ac:dyDescent="0.2">
      <c r="B24" s="909" t="s">
        <v>1255</v>
      </c>
      <c r="C24" s="1189">
        <v>0</v>
      </c>
      <c r="D24" s="1190">
        <v>0</v>
      </c>
    </row>
    <row r="25" spans="2:7" ht="12.75" customHeight="1" x14ac:dyDescent="0.2">
      <c r="B25" s="1191"/>
      <c r="C25" s="1192"/>
      <c r="D25" s="1193"/>
    </row>
    <row r="26" spans="2:7" ht="11.25" customHeight="1" x14ac:dyDescent="0.2">
      <c r="C26" s="1198"/>
      <c r="D26" s="1199"/>
    </row>
  </sheetData>
  <mergeCells count="6">
    <mergeCell ref="B4:D4"/>
    <mergeCell ref="B5:D5"/>
    <mergeCell ref="B6:D6"/>
    <mergeCell ref="B7:D7"/>
    <mergeCell ref="B11:B12"/>
    <mergeCell ref="C11:D11"/>
  </mergeCells>
  <pageMargins left="1.52" right="0.74803149606299213" top="1.5748031496062993" bottom="0.98425196850393704" header="0.51181102362204722" footer="0.51181102362204722"/>
  <pageSetup paperSize="9" scale="80" firstPageNumber="0"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MJ30"/>
  <sheetViews>
    <sheetView showGridLines="0" zoomScaleNormal="100" workbookViewId="0">
      <selection activeCell="I18" sqref="I18"/>
    </sheetView>
  </sheetViews>
  <sheetFormatPr baseColWidth="10" defaultColWidth="9.140625" defaultRowHeight="12.75" x14ac:dyDescent="0.2"/>
  <cols>
    <col min="1" max="1" width="26.42578125" style="932" customWidth="1"/>
    <col min="2" max="2" width="26.5703125" style="933" customWidth="1"/>
    <col min="3" max="3" width="26.5703125" style="1209" customWidth="1"/>
    <col min="4" max="4" width="3.140625" style="932" customWidth="1"/>
    <col min="5" max="255" width="11.5703125" style="932" customWidth="1"/>
    <col min="256" max="256" width="26.42578125" style="932" customWidth="1"/>
    <col min="257" max="258" width="26.5703125" style="932" customWidth="1"/>
    <col min="259" max="259" width="3.140625" style="932" customWidth="1"/>
    <col min="260" max="511" width="11.5703125" style="932" customWidth="1"/>
    <col min="512" max="512" width="26.42578125" style="932" customWidth="1"/>
    <col min="513" max="514" width="26.5703125" style="932" customWidth="1"/>
    <col min="515" max="515" width="3.140625" style="932" customWidth="1"/>
    <col min="516" max="767" width="11.5703125" style="932" customWidth="1"/>
    <col min="768" max="768" width="26.42578125" style="932" customWidth="1"/>
    <col min="769" max="770" width="26.5703125" style="932" customWidth="1"/>
    <col min="771" max="771" width="3.140625" style="932" customWidth="1"/>
    <col min="772" max="1024" width="11.5703125" style="932" customWidth="1"/>
    <col min="1025" max="16384" width="9.140625" style="914"/>
  </cols>
  <sheetData>
    <row r="1" spans="1:5" ht="11.25" customHeight="1" x14ac:dyDescent="0.2">
      <c r="A1" s="906"/>
      <c r="C1" s="1208"/>
    </row>
    <row r="2" spans="1:5" ht="12.75" customHeight="1" x14ac:dyDescent="0.2">
      <c r="A2" s="1812" t="s">
        <v>247</v>
      </c>
      <c r="B2" s="1812"/>
      <c r="C2" s="1812"/>
      <c r="D2" s="933"/>
    </row>
    <row r="3" spans="1:5" ht="17.25" customHeight="1" x14ac:dyDescent="0.2">
      <c r="A3" s="1842" t="s">
        <v>1379</v>
      </c>
      <c r="B3" s="1842"/>
      <c r="C3" s="1842"/>
      <c r="D3" s="933"/>
    </row>
    <row r="4" spans="1:5" ht="11.25" customHeight="1" x14ac:dyDescent="0.2">
      <c r="A4" s="933"/>
      <c r="C4" s="1208"/>
      <c r="D4" s="933"/>
    </row>
    <row r="5" spans="1:5" ht="12.75" customHeight="1" x14ac:dyDescent="0.2">
      <c r="A5" s="1845" t="s">
        <v>1299</v>
      </c>
      <c r="B5" s="1845"/>
      <c r="C5" s="1845"/>
      <c r="D5" s="1845"/>
    </row>
    <row r="6" spans="1:5" ht="11.25" customHeight="1" x14ac:dyDescent="0.2">
      <c r="A6" s="906"/>
      <c r="C6" s="1208"/>
      <c r="D6" s="933"/>
    </row>
    <row r="7" spans="1:5" ht="11.25" customHeight="1" x14ac:dyDescent="0.2">
      <c r="A7" s="906"/>
      <c r="C7" s="1208"/>
    </row>
    <row r="8" spans="1:5" ht="12.75" customHeight="1" x14ac:dyDescent="0.2">
      <c r="A8" s="933"/>
      <c r="C8" s="1200" t="s">
        <v>1298</v>
      </c>
    </row>
    <row r="9" spans="1:5" ht="16.5" customHeight="1" x14ac:dyDescent="0.2"/>
    <row r="10" spans="1:5" ht="12.75" customHeight="1" x14ac:dyDescent="0.2">
      <c r="A10" s="1846" t="s">
        <v>1297</v>
      </c>
      <c r="B10" s="1847">
        <v>44377</v>
      </c>
      <c r="C10" s="1847">
        <v>44196</v>
      </c>
    </row>
    <row r="11" spans="1:5" ht="11.25" customHeight="1" x14ac:dyDescent="0.2">
      <c r="A11" s="1846"/>
      <c r="B11" s="1847"/>
      <c r="C11" s="1847"/>
      <c r="D11" s="1035"/>
    </row>
    <row r="12" spans="1:5" ht="12.75" customHeight="1" x14ac:dyDescent="0.2">
      <c r="A12" s="1201"/>
      <c r="B12" s="1202"/>
      <c r="C12" s="1210"/>
    </row>
    <row r="13" spans="1:5" ht="12.75" customHeight="1" x14ac:dyDescent="0.2">
      <c r="A13" s="1035" t="s">
        <v>1296</v>
      </c>
      <c r="B13" s="1203">
        <v>2.1920225630655192</v>
      </c>
      <c r="C13" s="1203">
        <v>2.4275065750529534</v>
      </c>
    </row>
    <row r="14" spans="1:5" ht="12.75" customHeight="1" x14ac:dyDescent="0.2">
      <c r="A14" s="1035"/>
      <c r="B14" s="1203"/>
      <c r="C14" s="1203"/>
    </row>
    <row r="15" spans="1:5" ht="12.75" customHeight="1" x14ac:dyDescent="0.2">
      <c r="A15" s="1035" t="s">
        <v>1295</v>
      </c>
      <c r="B15" s="1203">
        <v>1.7078422625826915</v>
      </c>
      <c r="C15" s="1203">
        <v>1.6215084340605772</v>
      </c>
      <c r="E15" s="1211"/>
    </row>
    <row r="16" spans="1:5" ht="12.75" customHeight="1" x14ac:dyDescent="0.2">
      <c r="A16" s="1035"/>
      <c r="B16" s="1203"/>
      <c r="C16" s="1203"/>
    </row>
    <row r="17" spans="1:6" ht="12.75" customHeight="1" x14ac:dyDescent="0.2">
      <c r="A17" s="1035" t="s">
        <v>1294</v>
      </c>
      <c r="B17" s="1205" t="s">
        <v>823</v>
      </c>
      <c r="C17" s="1205">
        <v>5.4676371298220089E-2</v>
      </c>
      <c r="E17" s="1065"/>
      <c r="F17" s="1065"/>
    </row>
    <row r="18" spans="1:6" ht="27" customHeight="1" x14ac:dyDescent="0.2">
      <c r="A18" s="1206" t="s">
        <v>1308</v>
      </c>
      <c r="B18" s="1204"/>
      <c r="C18" s="1207"/>
      <c r="E18" s="1065"/>
      <c r="F18" s="1065"/>
    </row>
    <row r="19" spans="1:6" ht="12.75" customHeight="1" x14ac:dyDescent="0.2">
      <c r="A19" s="1035"/>
      <c r="B19" s="1212"/>
      <c r="C19" s="1213"/>
      <c r="E19" s="931"/>
      <c r="F19" s="931"/>
    </row>
    <row r="20" spans="1:6" ht="11.25" customHeight="1" x14ac:dyDescent="0.2">
      <c r="A20" s="934"/>
      <c r="B20" s="1214"/>
      <c r="C20" s="1215"/>
    </row>
    <row r="21" spans="1:6" ht="11.25" customHeight="1" x14ac:dyDescent="0.2">
      <c r="A21" s="909"/>
      <c r="B21" s="1214"/>
      <c r="C21" s="1216"/>
    </row>
    <row r="22" spans="1:6" ht="11.25" customHeight="1" x14ac:dyDescent="0.2">
      <c r="A22" s="909"/>
      <c r="B22" s="1214"/>
      <c r="C22" s="1217" t="s">
        <v>1293</v>
      </c>
    </row>
    <row r="23" spans="1:6" ht="11.25" customHeight="1" x14ac:dyDescent="0.2">
      <c r="A23" s="1214" t="s">
        <v>1292</v>
      </c>
      <c r="B23" s="1214" t="s">
        <v>1291</v>
      </c>
      <c r="C23" s="1214" t="s">
        <v>1290</v>
      </c>
    </row>
    <row r="24" spans="1:6" ht="11.25" customHeight="1" x14ac:dyDescent="0.2">
      <c r="A24" s="1214" t="s">
        <v>1289</v>
      </c>
      <c r="B24" s="1214" t="s">
        <v>1288</v>
      </c>
      <c r="C24" s="1208" t="s">
        <v>1287</v>
      </c>
      <c r="D24" s="1035"/>
    </row>
    <row r="25" spans="1:6" ht="11.25" customHeight="1" x14ac:dyDescent="0.2">
      <c r="A25" s="909"/>
      <c r="B25" s="1214"/>
      <c r="C25" s="1217" t="s">
        <v>1286</v>
      </c>
    </row>
    <row r="26" spans="1:6" ht="11.25" customHeight="1" x14ac:dyDescent="0.2">
      <c r="A26" s="1035"/>
      <c r="B26" s="1214"/>
      <c r="C26" s="1217" t="s">
        <v>1285</v>
      </c>
    </row>
    <row r="27" spans="1:6" ht="11.25" customHeight="1" x14ac:dyDescent="0.2">
      <c r="A27" s="1035"/>
      <c r="B27" s="1214"/>
      <c r="C27" s="1218" t="s">
        <v>1284</v>
      </c>
    </row>
    <row r="28" spans="1:6" ht="11.25" customHeight="1" x14ac:dyDescent="0.2">
      <c r="A28" s="1191"/>
      <c r="B28" s="1219"/>
      <c r="C28" s="1220"/>
    </row>
    <row r="30" spans="1:6" ht="12.75" customHeight="1" x14ac:dyDescent="0.2"/>
  </sheetData>
  <mergeCells count="6">
    <mergeCell ref="A2:C2"/>
    <mergeCell ref="A3:C3"/>
    <mergeCell ref="A5:D5"/>
    <mergeCell ref="A10:A11"/>
    <mergeCell ref="B10:B11"/>
    <mergeCell ref="C10:C11"/>
  </mergeCells>
  <pageMargins left="1.1599999999999999" right="0.74803149606299213" top="1.5748031496062993" bottom="0.98425196850393704" header="0.51181102362204722" footer="0.51181102362204722"/>
  <pageSetup paperSize="9" scale="80" firstPageNumber="0"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0gdKIqRVGWGc8pow4XvMerl1OAt26pFOoK6B1z2YPTI=</DigestValue>
    </Reference>
    <Reference Type="http://www.w3.org/2000/09/xmldsig#Object" URI="#idOfficeObject">
      <DigestMethod Algorithm="http://www.w3.org/2001/04/xmlenc#sha256"/>
      <DigestValue>O3Glx2pMYATnJlE7xIhZbP3Y/3+FQhpI7FxkB/LRQ74=</DigestValue>
    </Reference>
    <Reference Type="http://uri.etsi.org/01903#SignedProperties" URI="#idSignedProperties">
      <Transforms>
        <Transform Algorithm="http://www.w3.org/TR/2001/REC-xml-c14n-20010315"/>
      </Transforms>
      <DigestMethod Algorithm="http://www.w3.org/2001/04/xmlenc#sha256"/>
      <DigestValue>rYamIjkXD6jpAktRR2cS/wsscrxR7QrvrUtUbn4zu+E=</DigestValue>
    </Reference>
    <Reference Type="http://www.w3.org/2000/09/xmldsig#Object" URI="#idValidSigLnImg">
      <DigestMethod Algorithm="http://www.w3.org/2001/04/xmlenc#sha256"/>
      <DigestValue>JYJf6eaFJa9+ql/IBZT5yjlD0eEUKx85vz9dBLjH8xc=</DigestValue>
    </Reference>
    <Reference Type="http://www.w3.org/2000/09/xmldsig#Object" URI="#idInvalidSigLnImg">
      <DigestMethod Algorithm="http://www.w3.org/2001/04/xmlenc#sha256"/>
      <DigestValue>4PPLArDVcMg4My0X0yL7SO2Muu2LX0WZrIyq2a9AI/w=</DigestValue>
    </Reference>
  </SignedInfo>
  <SignatureValue>bPIsSxrf/j6TDJhQZPYf0v4hx14Mhrlub7b6ZQ5STUyaXkPlo46pMmvRJyi95jeyfoVpseKG+tZW
tAmM/4V94FUP0xxuxR3+AJpfh3yrvofXD84umsM2Ljl0m/tY+csEbP29bPt1OZszRJ4WCcnry74C
i15ce7uBbk79mdeFcHjQ3njt2zEuLqqwGPjPtSsZlq6pVnx2fXaIFbXwHriLmRpxbezuuvAw+0I5
T9lSkK7dhdW3RggwrcF0pjp/kJ4UKnzgZHJ3MOEiqP5JUyyowDTPxrnAXzyJBUWGZGZ1knqAKE2K
TvBKaZeQHFhmLpmlCvG9QmXt834bu0s/y5RWSA==</SignatureValue>
  <KeyInfo>
    <X509Data>
      <X509Certificate>MIIIBzCCBe+gAwIBAgIIOAqIlieiJcEwDQYJKoZIhvcNAQELBQAwWzEXMBUGA1UEBRMOUlVDIDgwMDUwMTcyLTExGjAYBgNVBAMTEUNBLURPQ1VNRU5UQSBTLkEuMRcwFQYDVQQKEw5ET0NVTUVOVEEgUy5BLjELMAkGA1UEBhMCUFkwHhcNMjAwNjI0MTUwODQxWhcNMjIwNjI0MTUxODQxWjCBpTELMAkGA1UEBhMCUFkxFjAUBgNVBAQMDUJFTklURVogQVJSVUExEjAQBgNVBAUTCUNJNDc0MzIzNDEXMBUGA1UEKgwOQU5EUkVBIEJFQVRSSVoxFzAVBgNVBAoMDlBFUlNPTkEgRklTSUNBMREwDwYDVQQLDAhGSVJNQSBGMjElMCMGA1UEAwwcQU5EUkVBIEJFQVRSSVogQkVOSVRFWiBBUlJVQTCCASIwDQYJKoZIhvcNAQEBBQADggEPADCCAQoCggEBAMehbeBUhou4rBHpN2sh5R4w0z5NbJ+315NwBZNI4bVeRqhq39RSdCCX9GqJh5oys4kYHWVPOMv+5Mn46WcVGJ6VHjyPVU8Mbs7SxAZmhKBTYvJwsLEXH3TQXbBVYLPo5Qbg+etPRLhunhAadpp2Va2uQ7YHBl23FRfQZFI0T66rddeH+yBggdP67Z+V8lnNJjKLFxaQ1r6K3aza/6QMW7RYNrwVPBJAPvdfihFAHBOumESr3jb1PV2YYKF40Gxg7vvT9Mh+1T5lPvA+c6MntzQBKhrz3NE6Qv8SAaMtYr/mOZ1MBqYSBuvkRC34BmBOREHpfeR4s+WAj9JWPNqeUCECAwEAAaOCA4IwggN+MAwGA1UdEwEB/wQCMAAwDgYDVR0PAQH/BAQDAgXgMCoGA1UdJQEB/wQgMB4GCCsGAQUFBwMBBggrBgEFBQcDAgYIKwYBBQUHAwQwHQYDVR0OBBYEFCIeg9oT5WxG4FYcT4blzAWSahvM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mBgNVHREEHzAdgRthbmJlbml0ZXpAZWxlY3Ryb2Jhbi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ABpJ8bu9ay29w+gfoHSZwo8d+e/8g5+IdGj47QXq4oqHeoTKmWLr6ESZGKID44fjaQvsVvOQnr1WoRH5XKT/wJND/DZ4FdCw0CqSW2t3wlspzTXfdTzmotPPwDwEiCtacAb0HiIE/cdXVRBWeRy34/f1J3WCrijOy6y5g27Ef9N6k8pssfaOQEhpaIrJahiuGwqLI7iTClMY/q7PWD6xWy7s/HPArM7+SDmPDz7eQ81BFBHyedJT62qC8Vsec8T5oE4cgw8o/wrfq3O9ZnE8sKiZB5qXibEAR+jqPBEqd1pRsPFwKzMDP8WmU5GSJHhamzHO6qDr4FOYyRb97PpsHZosDnv4D+H5WwEbheXGC0WIpHvhXTMJtx0JQPuMd8BCnxeNpYHxpbTGt9d83GMB0QSOJgH+wnecmO2aID8It4qY9IP3R/G7Q7TYwsW2WdXOPHwoZT34YRUfpcmgWgqrTgt5jWl5FCzQAi7nHpYrmlKaUM2bxplcr4xoxfHYMpj1W1G/hJgkeqanKeHF0ZoBNywi2T37rENOAZX/8atYlljnotgwYyeTnqIfiE7YHshJ4Bka9zNhcDjJ4fGvQ0OIV7PORXHfykZ0HGJCiK3qv78xSaMT81LMuC8j4zZZ8ZFdA8fZgoQGKoq5stt66bH/xD9Ime5Pp/rJZm/Sx52j/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61"/>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Zte3HVG5AtcXdnAkMImQOpHokrg0P3gD4KphpsPXGAo=</DigestValue>
      </Reference>
      <Reference URI="/xl/calcChain.xml?ContentType=application/vnd.openxmlformats-officedocument.spreadsheetml.calcChain+xml">
        <DigestMethod Algorithm="http://www.w3.org/2001/04/xmlenc#sha256"/>
        <DigestValue>jZoKY8Hyff1n0O7yotAe04pcjI+epsxWqxbxwagzNTI=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Uo2k5NMMsG2VwqDzWf2sIzeqtjKw0P53bOvSmmtjjL4=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7+CXnTE03tGSSbSIajkeX/vVGwv/er5xNSipC+NpUk8=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wvZ1XpOhmr08/9qwlQnimA9vNwQpcmZRd7myHyVP/Yw=</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kRdnbhuwijlo5t3OSMcizyMu/S44HZ3VUVLsCG54GLo=</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6IsaiFp6AQ7aBhzyuIMnUkSH3A+NaIa8MMSnLdqQjvo=</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YEj6H43JB1hsnS+X0rJojy+gyaI8UYywVqIbhw4tNBI=</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kDpwoq0ExrHFyjrwX8s/8nXjafXPFAAFuzLi5thN46I=</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kDpwoq0ExrHFyjrwX8s/8nXjafXPFAAFuzLi5thN46I=</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Kfs1+Aqs6egRvykiZB1Y2ylxpO316Ec4CyOUD2kuAVA=</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Kfs1+Aqs6egRvykiZB1Y2ylxpO316Ec4CyOUD2kuAVA=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Z+eN2Wly+pGLJSdb2E2HfdAq99qL22WmJl0VBR0mtaQ=</DigestValue>
      </Reference>
      <Reference URI="/xl/drawings/drawing10.xml?ContentType=application/vnd.openxmlformats-officedocument.drawing+xml">
        <DigestMethod Algorithm="http://www.w3.org/2001/04/xmlenc#sha256"/>
        <DigestValue>SRil+GzSooM8fa1R3yKj1Z846iXq2cBM3c2FJRSWhtM=</DigestValue>
      </Reference>
      <Reference URI="/xl/drawings/drawing11.xml?ContentType=application/vnd.openxmlformats-officedocument.drawing+xml">
        <DigestMethod Algorithm="http://www.w3.org/2001/04/xmlenc#sha256"/>
        <DigestValue>2H1sidv5bHu0CaYOP/0ftKkdLg20hjWSOtBgOgU4jcU=</DigestValue>
      </Reference>
      <Reference URI="/xl/drawings/drawing12.xml?ContentType=application/vnd.openxmlformats-officedocument.drawing+xml">
        <DigestMethod Algorithm="http://www.w3.org/2001/04/xmlenc#sha256"/>
        <DigestValue>jwZB4Sf27leQgCOj+GxVJwE9DDvBjpSTtF+lS4UBqFc=</DigestValue>
      </Reference>
      <Reference URI="/xl/drawings/drawing13.xml?ContentType=application/vnd.openxmlformats-officedocument.drawing+xml">
        <DigestMethod Algorithm="http://www.w3.org/2001/04/xmlenc#sha256"/>
        <DigestValue>Lr2ecH1UDDWbhPw063OD0WCgfzQVJjISLZU858pZkh8=</DigestValue>
      </Reference>
      <Reference URI="/xl/drawings/drawing14.xml?ContentType=application/vnd.openxmlformats-officedocument.drawing+xml">
        <DigestMethod Algorithm="http://www.w3.org/2001/04/xmlenc#sha256"/>
        <DigestValue>f6JQ+gCYXzPSp+K3NIDH86cKGM4wYPL0uoF0ptr7a3Q=</DigestValue>
      </Reference>
      <Reference URI="/xl/drawings/drawing15.xml?ContentType=application/vnd.openxmlformats-officedocument.drawing+xml">
        <DigestMethod Algorithm="http://www.w3.org/2001/04/xmlenc#sha256"/>
        <DigestValue>aXD8J+Xw0zcRuDC6lynmQK8iIAnvlM53ZxgUXN672K4=</DigestValue>
      </Reference>
      <Reference URI="/xl/drawings/drawing16.xml?ContentType=application/vnd.openxmlformats-officedocument.drawing+xml">
        <DigestMethod Algorithm="http://www.w3.org/2001/04/xmlenc#sha256"/>
        <DigestValue>9H/CScAcpSOntfhYEIX04yLOhLcYsasvjMx97Tdmpow=</DigestValue>
      </Reference>
      <Reference URI="/xl/drawings/drawing17.xml?ContentType=application/vnd.openxmlformats-officedocument.drawing+xml">
        <DigestMethod Algorithm="http://www.w3.org/2001/04/xmlenc#sha256"/>
        <DigestValue>lFjZ9hY7BMtKz9sZfmyL3u2BFXRgyIR7F05ovOhVEnA=</DigestValue>
      </Reference>
      <Reference URI="/xl/drawings/drawing18.xml?ContentType=application/vnd.openxmlformats-officedocument.drawing+xml">
        <DigestMethod Algorithm="http://www.w3.org/2001/04/xmlenc#sha256"/>
        <DigestValue>JgYY4/kQcouG4V/6CfFcfxL6S2YQ1xbyBsVCT+QCShs=</DigestValue>
      </Reference>
      <Reference URI="/xl/drawings/drawing19.xml?ContentType=application/vnd.openxmlformats-officedocument.drawing+xml">
        <DigestMethod Algorithm="http://www.w3.org/2001/04/xmlenc#sha256"/>
        <DigestValue>MHyqOS7ESFo2AFUrFdv2X2CenNhLWVpxY/Izpyh6g04=</DigestValue>
      </Reference>
      <Reference URI="/xl/drawings/drawing2.xml?ContentType=application/vnd.openxmlformats-officedocument.drawing+xml">
        <DigestMethod Algorithm="http://www.w3.org/2001/04/xmlenc#sha256"/>
        <DigestValue>3HNnSnkQcnY/MzcfjfElSX8uIQg5fuOOzP8K/NsP+dw=</DigestValue>
      </Reference>
      <Reference URI="/xl/drawings/drawing20.xml?ContentType=application/vnd.openxmlformats-officedocument.drawing+xml">
        <DigestMethod Algorithm="http://www.w3.org/2001/04/xmlenc#sha256"/>
        <DigestValue>fENnVWqi6smjmQpAfJf3qpq+U6AGhtGYSjuAsFAXpjU=</DigestValue>
      </Reference>
      <Reference URI="/xl/drawings/drawing21.xml?ContentType=application/vnd.openxmlformats-officedocument.drawing+xml">
        <DigestMethod Algorithm="http://www.w3.org/2001/04/xmlenc#sha256"/>
        <DigestValue>W4qIW1MB+OPNgvUDOaZGX5PBiZW7YF8INDvq9Iyr2fA=</DigestValue>
      </Reference>
      <Reference URI="/xl/drawings/drawing22.xml?ContentType=application/vnd.openxmlformats-officedocument.drawing+xml">
        <DigestMethod Algorithm="http://www.w3.org/2001/04/xmlenc#sha256"/>
        <DigestValue>il66XxiiqhFi4xSgwnRm9IeWa2QQj3iRwcTv7QjccFU=</DigestValue>
      </Reference>
      <Reference URI="/xl/drawings/drawing23.xml?ContentType=application/vnd.openxmlformats-officedocument.drawing+xml">
        <DigestMethod Algorithm="http://www.w3.org/2001/04/xmlenc#sha256"/>
        <DigestValue>Y30uqJ+Njv9N/KQWE0HXEyZoVb/IVdlHwfhjHdmbz+o=</DigestValue>
      </Reference>
      <Reference URI="/xl/drawings/drawing24.xml?ContentType=application/vnd.openxmlformats-officedocument.drawing+xml">
        <DigestMethod Algorithm="http://www.w3.org/2001/04/xmlenc#sha256"/>
        <DigestValue>ZXuE4H9+n+/EH4ZE7Dvbtvh2gyeQsjgPvtPvqAuGWpc=</DigestValue>
      </Reference>
      <Reference URI="/xl/drawings/drawing25.xml?ContentType=application/vnd.openxmlformats-officedocument.drawing+xml">
        <DigestMethod Algorithm="http://www.w3.org/2001/04/xmlenc#sha256"/>
        <DigestValue>3y6xBsW13vp+xliWWgUAd2c2G/hchJKle1HuO/unHg0=</DigestValue>
      </Reference>
      <Reference URI="/xl/drawings/drawing26.xml?ContentType=application/vnd.openxmlformats-officedocument.drawing+xml">
        <DigestMethod Algorithm="http://www.w3.org/2001/04/xmlenc#sha256"/>
        <DigestValue>nt46TTWnUMaRtG+uGR6yccJY7c1dzp1An4vEG5kPkno=</DigestValue>
      </Reference>
      <Reference URI="/xl/drawings/drawing27.xml?ContentType=application/vnd.openxmlformats-officedocument.drawing+xml">
        <DigestMethod Algorithm="http://www.w3.org/2001/04/xmlenc#sha256"/>
        <DigestValue>qbXweupRA7pwhMIbEzEdFG8HAT7ibltJJDJbw86ZYvY=</DigestValue>
      </Reference>
      <Reference URI="/xl/drawings/drawing28.xml?ContentType=application/vnd.openxmlformats-officedocument.drawing+xml">
        <DigestMethod Algorithm="http://www.w3.org/2001/04/xmlenc#sha256"/>
        <DigestValue>89sGzW7zpLlRTs/Pcd8GoR1A58R1IEZWxLSy0u0ry2Y=</DigestValue>
      </Reference>
      <Reference URI="/xl/drawings/drawing29.xml?ContentType=application/vnd.openxmlformats-officedocument.drawing+xml">
        <DigestMethod Algorithm="http://www.w3.org/2001/04/xmlenc#sha256"/>
        <DigestValue>CoXfDXWImCxOHhPJx5evNBnqIH38o5mGhw1oGoCGFQY=</DigestValue>
      </Reference>
      <Reference URI="/xl/drawings/drawing3.xml?ContentType=application/vnd.openxmlformats-officedocument.drawing+xml">
        <DigestMethod Algorithm="http://www.w3.org/2001/04/xmlenc#sha256"/>
        <DigestValue>YrTCKnGAW0YyUxGsz7k2W4H8tfaGnOaUcFi0q2jcRnc=</DigestValue>
      </Reference>
      <Reference URI="/xl/drawings/drawing30.xml?ContentType=application/vnd.openxmlformats-officedocument.drawing+xml">
        <DigestMethod Algorithm="http://www.w3.org/2001/04/xmlenc#sha256"/>
        <DigestValue>peiQ009/tEiLlsQ1JmkROgV221vn5qEKuEqL5sVLvNs=</DigestValue>
      </Reference>
      <Reference URI="/xl/drawings/drawing31.xml?ContentType=application/vnd.openxmlformats-officedocument.drawing+xml">
        <DigestMethod Algorithm="http://www.w3.org/2001/04/xmlenc#sha256"/>
        <DigestValue>EGtDk7Vi6RfSO9z1NjS73R0fj/Rtq406UNOKyVW0PJw=</DigestValue>
      </Reference>
      <Reference URI="/xl/drawings/drawing32.xml?ContentType=application/vnd.openxmlformats-officedocument.drawing+xml">
        <DigestMethod Algorithm="http://www.w3.org/2001/04/xmlenc#sha256"/>
        <DigestValue>jK5sp8iA+pwrXLPsoGvpsZJOIAdWs547G92iuUoEjUs=</DigestValue>
      </Reference>
      <Reference URI="/xl/drawings/drawing33.xml?ContentType=application/vnd.openxmlformats-officedocument.drawing+xml">
        <DigestMethod Algorithm="http://www.w3.org/2001/04/xmlenc#sha256"/>
        <DigestValue>UF/5dKlGppKY/Xt0vD/7gllmYzGhppdMI77YhdLdnFI=</DigestValue>
      </Reference>
      <Reference URI="/xl/drawings/drawing34.xml?ContentType=application/vnd.openxmlformats-officedocument.drawing+xml">
        <DigestMethod Algorithm="http://www.w3.org/2001/04/xmlenc#sha256"/>
        <DigestValue>CxIZQgde2gFS6H4a4LwVrtpYsvWbNqVnqgbwa9Ymhag=</DigestValue>
      </Reference>
      <Reference URI="/xl/drawings/drawing35.xml?ContentType=application/vnd.openxmlformats-officedocument.drawing+xml">
        <DigestMethod Algorithm="http://www.w3.org/2001/04/xmlenc#sha256"/>
        <DigestValue>GS550GoIsUy3drqcONPtCO786s91KF8fUQuoJ4feGtQ=</DigestValue>
      </Reference>
      <Reference URI="/xl/drawings/drawing36.xml?ContentType=application/vnd.openxmlformats-officedocument.drawing+xml">
        <DigestMethod Algorithm="http://www.w3.org/2001/04/xmlenc#sha256"/>
        <DigestValue>MAHoCSFvP+xui29fJwobc6cLysVkAqJLaI0IuW0GBgw=</DigestValue>
      </Reference>
      <Reference URI="/xl/drawings/drawing37.xml?ContentType=application/vnd.openxmlformats-officedocument.drawing+xml">
        <DigestMethod Algorithm="http://www.w3.org/2001/04/xmlenc#sha256"/>
        <DigestValue>UzpIKZ/uGO0fSONjz1Ox99w6T5RmPlN9VoDeEEAcWaM=</DigestValue>
      </Reference>
      <Reference URI="/xl/drawings/drawing38.xml?ContentType=application/vnd.openxmlformats-officedocument.drawing+xml">
        <DigestMethod Algorithm="http://www.w3.org/2001/04/xmlenc#sha256"/>
        <DigestValue>LN6br04J2kh1DK/S7Rzx6YU2twJcHG0/MZlTugajQ5Q=</DigestValue>
      </Reference>
      <Reference URI="/xl/drawings/drawing39.xml?ContentType=application/vnd.openxmlformats-officedocument.drawing+xml">
        <DigestMethod Algorithm="http://www.w3.org/2001/04/xmlenc#sha256"/>
        <DigestValue>r8a1wlS23bIBCMvq5uNXtrGbjXp/6d9xHeM2Uuxe4/Q=</DigestValue>
      </Reference>
      <Reference URI="/xl/drawings/drawing4.xml?ContentType=application/vnd.openxmlformats-officedocument.drawing+xml">
        <DigestMethod Algorithm="http://www.w3.org/2001/04/xmlenc#sha256"/>
        <DigestValue>NwRLyb8VumsXuA3yfLKyR980yMHlWzGuQDKi+rgv1Gc=</DigestValue>
      </Reference>
      <Reference URI="/xl/drawings/drawing40.xml?ContentType=application/vnd.openxmlformats-officedocument.drawing+xml">
        <DigestMethod Algorithm="http://www.w3.org/2001/04/xmlenc#sha256"/>
        <DigestValue>t+Or5GOo9e5x8KYiubBvs55spVeSdq49lJ/0Iy3yA2I=</DigestValue>
      </Reference>
      <Reference URI="/xl/drawings/drawing41.xml?ContentType=application/vnd.openxmlformats-officedocument.drawing+xml">
        <DigestMethod Algorithm="http://www.w3.org/2001/04/xmlenc#sha256"/>
        <DigestValue>PitDQcWJws2QqIKmr3nUrv2M+SW1r9MiVmwm4Oc//vI=</DigestValue>
      </Reference>
      <Reference URI="/xl/drawings/drawing42.xml?ContentType=application/vnd.openxmlformats-officedocument.drawing+xml">
        <DigestMethod Algorithm="http://www.w3.org/2001/04/xmlenc#sha256"/>
        <DigestValue>y0XVQexd7OcS5I+Ym82iRl61xWSvG+IpVpHox5kncas=</DigestValue>
      </Reference>
      <Reference URI="/xl/drawings/drawing43.xml?ContentType=application/vnd.openxmlformats-officedocument.drawing+xml">
        <DigestMethod Algorithm="http://www.w3.org/2001/04/xmlenc#sha256"/>
        <DigestValue>7uGzZx3uxkagqkKfdlhUSItirTCr3QBscjRkKrG1yJk=</DigestValue>
      </Reference>
      <Reference URI="/xl/drawings/drawing44.xml?ContentType=application/vnd.openxmlformats-officedocument.drawing+xml">
        <DigestMethod Algorithm="http://www.w3.org/2001/04/xmlenc#sha256"/>
        <DigestValue>vxg4k5JbH5onkc6I9IKl+70UyXNnfGW6d66FKv1pMmc=</DigestValue>
      </Reference>
      <Reference URI="/xl/drawings/drawing45.xml?ContentType=application/vnd.openxmlformats-officedocument.drawing+xml">
        <DigestMethod Algorithm="http://www.w3.org/2001/04/xmlenc#sha256"/>
        <DigestValue>is+AEalXOdlM3/qMNoZ+oq+54+IZsQaCEWlkUyWbrI4=</DigestValue>
      </Reference>
      <Reference URI="/xl/drawings/drawing46.xml?ContentType=application/vnd.openxmlformats-officedocument.drawing+xml">
        <DigestMethod Algorithm="http://www.w3.org/2001/04/xmlenc#sha256"/>
        <DigestValue>Zai6bjAbOOsw2Abij+uJapx0R4Vjq9+JXjMPpGAJSGA=</DigestValue>
      </Reference>
      <Reference URI="/xl/drawings/drawing47.xml?ContentType=application/vnd.openxmlformats-officedocument.drawing+xml">
        <DigestMethod Algorithm="http://www.w3.org/2001/04/xmlenc#sha256"/>
        <DigestValue>FwDhfBGfJ9vjuC4gsja1hLEY1Tv5iN5sKEhaLjY1GWQ=</DigestValue>
      </Reference>
      <Reference URI="/xl/drawings/drawing48.xml?ContentType=application/vnd.openxmlformats-officedocument.drawing+xml">
        <DigestMethod Algorithm="http://www.w3.org/2001/04/xmlenc#sha256"/>
        <DigestValue>3usx9CLHRgjNMdOOIZINsyb4lhuLOnz7zRMeuyb72H0=</DigestValue>
      </Reference>
      <Reference URI="/xl/drawings/drawing5.xml?ContentType=application/vnd.openxmlformats-officedocument.drawing+xml">
        <DigestMethod Algorithm="http://www.w3.org/2001/04/xmlenc#sha256"/>
        <DigestValue>33CV5z5lw1AA6bS0PlyfEfaZe07Azhm6qFOnoMZwKCw=</DigestValue>
      </Reference>
      <Reference URI="/xl/drawings/drawing6.xml?ContentType=application/vnd.openxmlformats-officedocument.drawing+xml">
        <DigestMethod Algorithm="http://www.w3.org/2001/04/xmlenc#sha256"/>
        <DigestValue>COw7FWhId/WO5pC42ju0/Tp4zujSA3NlySM8IXpo8T4=</DigestValue>
      </Reference>
      <Reference URI="/xl/drawings/drawing7.xml?ContentType=application/vnd.openxmlformats-officedocument.drawing+xml">
        <DigestMethod Algorithm="http://www.w3.org/2001/04/xmlenc#sha256"/>
        <DigestValue>edVBPvVMr0MXY1FtFwyEDicxw/RW043q1s4R9ygG5Iw=</DigestValue>
      </Reference>
      <Reference URI="/xl/drawings/drawing8.xml?ContentType=application/vnd.openxmlformats-officedocument.drawing+xml">
        <DigestMethod Algorithm="http://www.w3.org/2001/04/xmlenc#sha256"/>
        <DigestValue>DZ02C2E4w1a6e4PjV6uRq5Ig4bGs39QVCPWRNopTLnc=</DigestValue>
      </Reference>
      <Reference URI="/xl/drawings/drawing9.xml?ContentType=application/vnd.openxmlformats-officedocument.drawing+xml">
        <DigestMethod Algorithm="http://www.w3.org/2001/04/xmlenc#sha256"/>
        <DigestValue>c6IIHcV72egx0GRDEhX/V0DyTSLHGdSWWjVOl7gtTok=</DigestValue>
      </Reference>
      <Reference URI="/xl/drawings/vmlDrawing1.vml?ContentType=application/vnd.openxmlformats-officedocument.vmlDrawing">
        <DigestMethod Algorithm="http://www.w3.org/2001/04/xmlenc#sha256"/>
        <DigestValue>Rz8hge+1cAMDzv8uOlFkm9cBO1KTAhwPhjXSfSXBmPg=</DigestValue>
      </Reference>
      <Reference URI="/xl/media/image1.png?ContentType=image/png">
        <DigestMethod Algorithm="http://www.w3.org/2001/04/xmlenc#sha256"/>
        <DigestValue>e+bt1kXf34nKG69sabFCLNgQDcjLevY2LE5g8GhFx/c=</DigestValue>
      </Reference>
      <Reference URI="/xl/media/image10.png?ContentType=image/png">
        <DigestMethod Algorithm="http://www.w3.org/2001/04/xmlenc#sha256"/>
        <DigestValue>fFNKfOJoJdVcmzeFfCXPbfLidUtYr2SdOsMC/9kY6Yg=</DigestValue>
      </Reference>
      <Reference URI="/xl/media/image11.png?ContentType=image/png">
        <DigestMethod Algorithm="http://www.w3.org/2001/04/xmlenc#sha256"/>
        <DigestValue>stk1vxk38EMZM25y9AJ6OAOY+xNGgcded7IXn6APsuk=</DigestValue>
      </Reference>
      <Reference URI="/xl/media/image12.png?ContentType=image/png">
        <DigestMethod Algorithm="http://www.w3.org/2001/04/xmlenc#sha256"/>
        <DigestValue>wwp5yCxH8w1/FtAtonMQ68PQXAhuWMJ1QFM8mU/LT8M=</DigestValue>
      </Reference>
      <Reference URI="/xl/media/image13.png?ContentType=image/png">
        <DigestMethod Algorithm="http://www.w3.org/2001/04/xmlenc#sha256"/>
        <DigestValue>JJZE0bpJBuysfqW4bTasVHFqmuVFusLxZMNjaPGx3lA=</DigestValue>
      </Reference>
      <Reference URI="/xl/media/image14.png?ContentType=image/png">
        <DigestMethod Algorithm="http://www.w3.org/2001/04/xmlenc#sha256"/>
        <DigestValue>tgj3gvaJ0krUl6CxY4GsJ81noFO48ewKpOXwPSDAlYk=</DigestValue>
      </Reference>
      <Reference URI="/xl/media/image15.png?ContentType=image/png">
        <DigestMethod Algorithm="http://www.w3.org/2001/04/xmlenc#sha256"/>
        <DigestValue>1oUpfBZWxmsIKBITcZd6Tc0Ky4Ol/WMrIDTbcrBCaMc=</DigestValue>
      </Reference>
      <Reference URI="/xl/media/image16.png?ContentType=image/png">
        <DigestMethod Algorithm="http://www.w3.org/2001/04/xmlenc#sha256"/>
        <DigestValue>m6skq1ve+o01R4HIzv05lPkptZGDlNezWbzPPtyimSQ=</DigestValue>
      </Reference>
      <Reference URI="/xl/media/image17.png?ContentType=image/png">
        <DigestMethod Algorithm="http://www.w3.org/2001/04/xmlenc#sha256"/>
        <DigestValue>858NTYZm/Ej8AmCLBneK/sY3M6RmcN2Nq5A634r20xU=</DigestValue>
      </Reference>
      <Reference URI="/xl/media/image18.png?ContentType=image/png">
        <DigestMethod Algorithm="http://www.w3.org/2001/04/xmlenc#sha256"/>
        <DigestValue>tGSOOy5teGOolT6lLsGQQMshNtqpExKYLHNi6eh8+Ac=</DigestValue>
      </Reference>
      <Reference URI="/xl/media/image19.png?ContentType=image/png">
        <DigestMethod Algorithm="http://www.w3.org/2001/04/xmlenc#sha256"/>
        <DigestValue>1V6yL25Jkx24tRmDP7DOqZCsZucpRbtg1d1wVw1s+wg=</DigestValue>
      </Reference>
      <Reference URI="/xl/media/image2.emf?ContentType=image/x-emf">
        <DigestMethod Algorithm="http://www.w3.org/2001/04/xmlenc#sha256"/>
        <DigestValue>bm7TPBnxB/qiUofX8pn5eAm6wjXxCvvtPSttEJYpRLw=</DigestValue>
      </Reference>
      <Reference URI="/xl/media/image20.png?ContentType=image/png">
        <DigestMethod Algorithm="http://www.w3.org/2001/04/xmlenc#sha256"/>
        <DigestValue>GrHy275U1axMgkiPfqbc+9r2hos0+MCclfotdVoQgzA=</DigestValue>
      </Reference>
      <Reference URI="/xl/media/image21.png?ContentType=image/png">
        <DigestMethod Algorithm="http://www.w3.org/2001/04/xmlenc#sha256"/>
        <DigestValue>hAQjbd1aNM7+9VD5hqhp48f4PhNtoJZRIv96GYbDtNk=</DigestValue>
      </Reference>
      <Reference URI="/xl/media/image22.png?ContentType=image/png">
        <DigestMethod Algorithm="http://www.w3.org/2001/04/xmlenc#sha256"/>
        <DigestValue>owLkfypX5lcT2plCeDtIny2Caf+fZj+IZUJ8HA/7XWs=</DigestValue>
      </Reference>
      <Reference URI="/xl/media/image23.png?ContentType=image/png">
        <DigestMethod Algorithm="http://www.w3.org/2001/04/xmlenc#sha256"/>
        <DigestValue>IYZnhTgQFyTMMNTOxcYFHQtINF5+pqrfTfMFe9upD20=</DigestValue>
      </Reference>
      <Reference URI="/xl/media/image24.png?ContentType=image/png">
        <DigestMethod Algorithm="http://www.w3.org/2001/04/xmlenc#sha256"/>
        <DigestValue>v5gZFhaxNhEGEe9zJnYuxBALMsG5nfp3Gqu8lScfh7A=</DigestValue>
      </Reference>
      <Reference URI="/xl/media/image25.png?ContentType=image/png">
        <DigestMethod Algorithm="http://www.w3.org/2001/04/xmlenc#sha256"/>
        <DigestValue>PNWeHRW6/jgq24n+K3dJimPdkR9TP6eJIY+NaHLD+8o=</DigestValue>
      </Reference>
      <Reference URI="/xl/media/image3.emf?ContentType=image/x-emf">
        <DigestMethod Algorithm="http://www.w3.org/2001/04/xmlenc#sha256"/>
        <DigestValue>GgX3KNnjSPqKOdMzPDYX/g1xS7nCgY1JAXs9E0haR1c=</DigestValue>
      </Reference>
      <Reference URI="/xl/media/image4.png?ContentType=image/png">
        <DigestMethod Algorithm="http://www.w3.org/2001/04/xmlenc#sha256"/>
        <DigestValue>zam0I/peNaz2AU0ibYbAvvdjJXrnobWzXKu/6htCQ1I=</DigestValue>
      </Reference>
      <Reference URI="/xl/media/image5.png?ContentType=image/png">
        <DigestMethod Algorithm="http://www.w3.org/2001/04/xmlenc#sha256"/>
        <DigestValue>xeSzW2q3d5Xylz5JCGrWynUMMuQKU8GUYoxgNnytwnA=</DigestValue>
      </Reference>
      <Reference URI="/xl/media/image6.emf?ContentType=image/x-emf">
        <DigestMethod Algorithm="http://www.w3.org/2001/04/xmlenc#sha256"/>
        <DigestValue>M2t+95japc9VELALPd+Qgv0i0eUz3EcdctbM7UJLQw8=</DigestValue>
      </Reference>
      <Reference URI="/xl/media/image7.emf?ContentType=image/x-emf">
        <DigestMethod Algorithm="http://www.w3.org/2001/04/xmlenc#sha256"/>
        <DigestValue>evOrL40ppOwF7Al76nMKm6a94gFG72liJoOwk2pDxOY=</DigestValue>
      </Reference>
      <Reference URI="/xl/media/image8.png?ContentType=image/png">
        <DigestMethod Algorithm="http://www.w3.org/2001/04/xmlenc#sha256"/>
        <DigestValue>1UDNdU9Jk+KqrKyz4CMfyCkYcQ412Il0CmGPn7g6dbw=</DigestValue>
      </Reference>
      <Reference URI="/xl/media/image9.png?ContentType=image/png">
        <DigestMethod Algorithm="http://www.w3.org/2001/04/xmlenc#sha256"/>
        <DigestValue>d/gWtYav1kT7VdxxCuBUeBldGoJrUKpJquCd24rf0i0=</DigestValue>
      </Reference>
      <Reference URI="/xl/printerSettings/printerSettings1.bin?ContentType=application/vnd.openxmlformats-officedocument.spreadsheetml.printerSettings">
        <DigestMethod Algorithm="http://www.w3.org/2001/04/xmlenc#sha256"/>
        <DigestValue>Abz6B3KbzEDHDBdQ/mtfyg25uniIdsDJUupZv+s1z+M=</DigestValue>
      </Reference>
      <Reference URI="/xl/printerSettings/printerSettings10.bin?ContentType=application/vnd.openxmlformats-officedocument.spreadsheetml.printerSettings">
        <DigestMethod Algorithm="http://www.w3.org/2001/04/xmlenc#sha256"/>
        <DigestValue>htR/+j4yybqi6CJephI1UJRqgL/aMLCjPVzXL/MCgPo=</DigestValue>
      </Reference>
      <Reference URI="/xl/printerSettings/printerSettings11.bin?ContentType=application/vnd.openxmlformats-officedocument.spreadsheetml.printerSettings">
        <DigestMethod Algorithm="http://www.w3.org/2001/04/xmlenc#sha256"/>
        <DigestValue>fW5aRHYSTyF8jmxmKV0oTGmBlzMWf5orgYeyxOOA/+0=</DigestValue>
      </Reference>
      <Reference URI="/xl/printerSettings/printerSettings12.bin?ContentType=application/vnd.openxmlformats-officedocument.spreadsheetml.printerSettings">
        <DigestMethod Algorithm="http://www.w3.org/2001/04/xmlenc#sha256"/>
        <DigestValue>8G1ufIRdsG6zLCyJjcG7F6wCd+jJNRnBnmeRr+AA/rA=</DigestValue>
      </Reference>
      <Reference URI="/xl/printerSettings/printerSettings13.bin?ContentType=application/vnd.openxmlformats-officedocument.spreadsheetml.printerSettings">
        <DigestMethod Algorithm="http://www.w3.org/2001/04/xmlenc#sha256"/>
        <DigestValue>htR/+j4yybqi6CJephI1UJRqgL/aMLCjPVzXL/MCgPo=</DigestValue>
      </Reference>
      <Reference URI="/xl/printerSettings/printerSettings14.bin?ContentType=application/vnd.openxmlformats-officedocument.spreadsheetml.printerSettings">
        <DigestMethod Algorithm="http://www.w3.org/2001/04/xmlenc#sha256"/>
        <DigestValue>W3jyxZUVs8qacqcGyJM1JchFxJhzHlnJX4NwFrVyr3A=</DigestValue>
      </Reference>
      <Reference URI="/xl/printerSettings/printerSettings15.bin?ContentType=application/vnd.openxmlformats-officedocument.spreadsheetml.printerSettings">
        <DigestMethod Algorithm="http://www.w3.org/2001/04/xmlenc#sha256"/>
        <DigestValue>8G1ufIRdsG6zLCyJjcG7F6wCd+jJNRnBnmeRr+AA/rA=</DigestValue>
      </Reference>
      <Reference URI="/xl/printerSettings/printerSettings16.bin?ContentType=application/vnd.openxmlformats-officedocument.spreadsheetml.printerSettings">
        <DigestMethod Algorithm="http://www.w3.org/2001/04/xmlenc#sha256"/>
        <DigestValue>htR/+j4yybqi6CJephI1UJRqgL/aMLCjPVzXL/MCgPo=</DigestValue>
      </Reference>
      <Reference URI="/xl/printerSettings/printerSettings17.bin?ContentType=application/vnd.openxmlformats-officedocument.spreadsheetml.printerSettings">
        <DigestMethod Algorithm="http://www.w3.org/2001/04/xmlenc#sha256"/>
        <DigestValue>htR/+j4yybqi6CJephI1UJRqgL/aMLCjPVzXL/MCgPo=</DigestValue>
      </Reference>
      <Reference URI="/xl/printerSettings/printerSettings18.bin?ContentType=application/vnd.openxmlformats-officedocument.spreadsheetml.printerSettings">
        <DigestMethod Algorithm="http://www.w3.org/2001/04/xmlenc#sha256"/>
        <DigestValue>htR/+j4yybqi6CJephI1UJRqgL/aMLCjPVzXL/MCgPo=</DigestValue>
      </Reference>
      <Reference URI="/xl/printerSettings/printerSettings19.bin?ContentType=application/vnd.openxmlformats-officedocument.spreadsheetml.printerSettings">
        <DigestMethod Algorithm="http://www.w3.org/2001/04/xmlenc#sha256"/>
        <DigestValue>htR/+j4yybqi6CJephI1UJRqgL/aMLCjPVzXL/MCgPo=</DigestValue>
      </Reference>
      <Reference URI="/xl/printerSettings/printerSettings2.bin?ContentType=application/vnd.openxmlformats-officedocument.spreadsheetml.printerSettings">
        <DigestMethod Algorithm="http://www.w3.org/2001/04/xmlenc#sha256"/>
        <DigestValue>u5C0/LQrtzVQ0go8Ih0X1WUROaKPpBqwfkMirRmuRhE=</DigestValue>
      </Reference>
      <Reference URI="/xl/printerSettings/printerSettings20.bin?ContentType=application/vnd.openxmlformats-officedocument.spreadsheetml.printerSettings">
        <DigestMethod Algorithm="http://www.w3.org/2001/04/xmlenc#sha256"/>
        <DigestValue>fW5aRHYSTyF8jmxmKV0oTGmBlzMWf5orgYeyxOOA/+0=</DigestValue>
      </Reference>
      <Reference URI="/xl/printerSettings/printerSettings21.bin?ContentType=application/vnd.openxmlformats-officedocument.spreadsheetml.printerSettings">
        <DigestMethod Algorithm="http://www.w3.org/2001/04/xmlenc#sha256"/>
        <DigestValue>htR/+j4yybqi6CJephI1UJRqgL/aMLCjPVzXL/MCgPo=</DigestValue>
      </Reference>
      <Reference URI="/xl/printerSettings/printerSettings22.bin?ContentType=application/vnd.openxmlformats-officedocument.spreadsheetml.printerSettings">
        <DigestMethod Algorithm="http://www.w3.org/2001/04/xmlenc#sha256"/>
        <DigestValue>htR/+j4yybqi6CJephI1UJRqgL/aMLCjPVzXL/MCgPo=</DigestValue>
      </Reference>
      <Reference URI="/xl/printerSettings/printerSettings23.bin?ContentType=application/vnd.openxmlformats-officedocument.spreadsheetml.printerSettings">
        <DigestMethod Algorithm="http://www.w3.org/2001/04/xmlenc#sha256"/>
        <DigestValue>Abz6B3KbzEDHDBdQ/mtfyg25uniIdsDJUupZv+s1z+M=</DigestValue>
      </Reference>
      <Reference URI="/xl/printerSettings/printerSettings24.bin?ContentType=application/vnd.openxmlformats-officedocument.spreadsheetml.printerSettings">
        <DigestMethod Algorithm="http://www.w3.org/2001/04/xmlenc#sha256"/>
        <DigestValue>htR/+j4yybqi6CJephI1UJRqgL/aMLCjPVzXL/MCgPo=</DigestValue>
      </Reference>
      <Reference URI="/xl/printerSettings/printerSettings25.bin?ContentType=application/vnd.openxmlformats-officedocument.spreadsheetml.printerSettings">
        <DigestMethod Algorithm="http://www.w3.org/2001/04/xmlenc#sha256"/>
        <DigestValue>fW5aRHYSTyF8jmxmKV0oTGmBlzMWf5orgYeyxOOA/+0=</DigestValue>
      </Reference>
      <Reference URI="/xl/printerSettings/printerSettings26.bin?ContentType=application/vnd.openxmlformats-officedocument.spreadsheetml.printerSettings">
        <DigestMethod Algorithm="http://www.w3.org/2001/04/xmlenc#sha256"/>
        <DigestValue>Abz6B3KbzEDHDBdQ/mtfyg25uniIdsDJUupZv+s1z+M=</DigestValue>
      </Reference>
      <Reference URI="/xl/printerSettings/printerSettings27.bin?ContentType=application/vnd.openxmlformats-officedocument.spreadsheetml.printerSettings">
        <DigestMethod Algorithm="http://www.w3.org/2001/04/xmlenc#sha256"/>
        <DigestValue>htR/+j4yybqi6CJephI1UJRqgL/aMLCjPVzXL/MCgPo=</DigestValue>
      </Reference>
      <Reference URI="/xl/printerSettings/printerSettings28.bin?ContentType=application/vnd.openxmlformats-officedocument.spreadsheetml.printerSettings">
        <DigestMethod Algorithm="http://www.w3.org/2001/04/xmlenc#sha256"/>
        <DigestValue>7a+VFIo6Oj+ezBBCHKGzP+2F7hhurVHtjJ9k59DNj2s=</DigestValue>
      </Reference>
      <Reference URI="/xl/printerSettings/printerSettings29.bin?ContentType=application/vnd.openxmlformats-officedocument.spreadsheetml.printerSettings">
        <DigestMethod Algorithm="http://www.w3.org/2001/04/xmlenc#sha256"/>
        <DigestValue>htR/+j4yybqi6CJephI1UJRqgL/aMLCjPVzXL/MCgPo=</DigestValue>
      </Reference>
      <Reference URI="/xl/printerSettings/printerSettings3.bin?ContentType=application/vnd.openxmlformats-officedocument.spreadsheetml.printerSettings">
        <DigestMethod Algorithm="http://www.w3.org/2001/04/xmlenc#sha256"/>
        <DigestValue>t0/GL1tKCVDgmQKScMDQ8rFNw/ZGYsNo+c5ZzOzRl+8=</DigestValue>
      </Reference>
      <Reference URI="/xl/printerSettings/printerSettings30.bin?ContentType=application/vnd.openxmlformats-officedocument.spreadsheetml.printerSettings">
        <DigestMethod Algorithm="http://www.w3.org/2001/04/xmlenc#sha256"/>
        <DigestValue>7a+VFIo6Oj+ezBBCHKGzP+2F7hhurVHtjJ9k59DNj2s=</DigestValue>
      </Reference>
      <Reference URI="/xl/printerSettings/printerSettings31.bin?ContentType=application/vnd.openxmlformats-officedocument.spreadsheetml.printerSettings">
        <DigestMethod Algorithm="http://www.w3.org/2001/04/xmlenc#sha256"/>
        <DigestValue>7a+VFIo6Oj+ezBBCHKGzP+2F7hhurVHtjJ9k59DNj2s=</DigestValue>
      </Reference>
      <Reference URI="/xl/printerSettings/printerSettings32.bin?ContentType=application/vnd.openxmlformats-officedocument.spreadsheetml.printerSettings">
        <DigestMethod Algorithm="http://www.w3.org/2001/04/xmlenc#sha256"/>
        <DigestValue>a30vJku7RwdHo9b9w+QC2rK6joZB/k2GqBuXEH2swsE=</DigestValue>
      </Reference>
      <Reference URI="/xl/printerSettings/printerSettings33.bin?ContentType=application/vnd.openxmlformats-officedocument.spreadsheetml.printerSettings">
        <DigestMethod Algorithm="http://www.w3.org/2001/04/xmlenc#sha256"/>
        <DigestValue>mSQiJb6uROmjq4FJOq/wxk7Mgyd+pucMBh2XuEWaW4o=</DigestValue>
      </Reference>
      <Reference URI="/xl/printerSettings/printerSettings34.bin?ContentType=application/vnd.openxmlformats-officedocument.spreadsheetml.printerSettings">
        <DigestMethod Algorithm="http://www.w3.org/2001/04/xmlenc#sha256"/>
        <DigestValue>AJk7HgLspjxFKImCfspyd2iHIFvdijXgx2Sfzl+S/Kg=</DigestValue>
      </Reference>
      <Reference URI="/xl/printerSettings/printerSettings35.bin?ContentType=application/vnd.openxmlformats-officedocument.spreadsheetml.printerSettings">
        <DigestMethod Algorithm="http://www.w3.org/2001/04/xmlenc#sha256"/>
        <DigestValue>8G1ufIRdsG6zLCyJjcG7F6wCd+jJNRnBnmeRr+AA/rA=</DigestValue>
      </Reference>
      <Reference URI="/xl/printerSettings/printerSettings36.bin?ContentType=application/vnd.openxmlformats-officedocument.spreadsheetml.printerSettings">
        <DigestMethod Algorithm="http://www.w3.org/2001/04/xmlenc#sha256"/>
        <DigestValue>iM1kjVG/fGa2cRffCs3vpV7EjMEcnaPc0Y8HZX++Dqg=</DigestValue>
      </Reference>
      <Reference URI="/xl/printerSettings/printerSettings37.bin?ContentType=application/vnd.openxmlformats-officedocument.spreadsheetml.printerSettings">
        <DigestMethod Algorithm="http://www.w3.org/2001/04/xmlenc#sha256"/>
        <DigestValue>7a+VFIo6Oj+ezBBCHKGzP+2F7hhurVHtjJ9k59DNj2s=</DigestValue>
      </Reference>
      <Reference URI="/xl/printerSettings/printerSettings38.bin?ContentType=application/vnd.openxmlformats-officedocument.spreadsheetml.printerSettings">
        <DigestMethod Algorithm="http://www.w3.org/2001/04/xmlenc#sha256"/>
        <DigestValue>iM1kjVG/fGa2cRffCs3vpV7EjMEcnaPc0Y8HZX++Dqg=</DigestValue>
      </Reference>
      <Reference URI="/xl/printerSettings/printerSettings39.bin?ContentType=application/vnd.openxmlformats-officedocument.spreadsheetml.printerSettings">
        <DigestMethod Algorithm="http://www.w3.org/2001/04/xmlenc#sha256"/>
        <DigestValue>a30vJku7RwdHo9b9w+QC2rK6joZB/k2GqBuXEH2swsE=</DigestValue>
      </Reference>
      <Reference URI="/xl/printerSettings/printerSettings4.bin?ContentType=application/vnd.openxmlformats-officedocument.spreadsheetml.printerSettings">
        <DigestMethod Algorithm="http://www.w3.org/2001/04/xmlenc#sha256"/>
        <DigestValue>Abz6B3KbzEDHDBdQ/mtfyg25uniIdsDJUupZv+s1z+M=</DigestValue>
      </Reference>
      <Reference URI="/xl/printerSettings/printerSettings40.bin?ContentType=application/vnd.openxmlformats-officedocument.spreadsheetml.printerSettings">
        <DigestMethod Algorithm="http://www.w3.org/2001/04/xmlenc#sha256"/>
        <DigestValue>a30vJku7RwdHo9b9w+QC2rK6joZB/k2GqBuXEH2swsE=</DigestValue>
      </Reference>
      <Reference URI="/xl/printerSettings/printerSettings41.bin?ContentType=application/vnd.openxmlformats-officedocument.spreadsheetml.printerSettings">
        <DigestMethod Algorithm="http://www.w3.org/2001/04/xmlenc#sha256"/>
        <DigestValue>a30vJku7RwdHo9b9w+QC2rK6joZB/k2GqBuXEH2swsE=</DigestValue>
      </Reference>
      <Reference URI="/xl/printerSettings/printerSettings42.bin?ContentType=application/vnd.openxmlformats-officedocument.spreadsheetml.printerSettings">
        <DigestMethod Algorithm="http://www.w3.org/2001/04/xmlenc#sha256"/>
        <DigestValue>8G1ufIRdsG6zLCyJjcG7F6wCd+jJNRnBnmeRr+AA/rA=</DigestValue>
      </Reference>
      <Reference URI="/xl/printerSettings/printerSettings43.bin?ContentType=application/vnd.openxmlformats-officedocument.spreadsheetml.printerSettings">
        <DigestMethod Algorithm="http://www.w3.org/2001/04/xmlenc#sha256"/>
        <DigestValue>8G1ufIRdsG6zLCyJjcG7F6wCd+jJNRnBnmeRr+AA/rA=</DigestValue>
      </Reference>
      <Reference URI="/xl/printerSettings/printerSettings44.bin?ContentType=application/vnd.openxmlformats-officedocument.spreadsheetml.printerSettings">
        <DigestMethod Algorithm="http://www.w3.org/2001/04/xmlenc#sha256"/>
        <DigestValue>a30vJku7RwdHo9b9w+QC2rK6joZB/k2GqBuXEH2swsE=</DigestValue>
      </Reference>
      <Reference URI="/xl/printerSettings/printerSettings45.bin?ContentType=application/vnd.openxmlformats-officedocument.spreadsheetml.printerSettings">
        <DigestMethod Algorithm="http://www.w3.org/2001/04/xmlenc#sha256"/>
        <DigestValue>a30vJku7RwdHo9b9w+QC2rK6joZB/k2GqBuXEH2swsE=</DigestValue>
      </Reference>
      <Reference URI="/xl/printerSettings/printerSettings46.bin?ContentType=application/vnd.openxmlformats-officedocument.spreadsheetml.printerSettings">
        <DigestMethod Algorithm="http://www.w3.org/2001/04/xmlenc#sha256"/>
        <DigestValue>7a+VFIo6Oj+ezBBCHKGzP+2F7hhurVHtjJ9k59DNj2s=</DigestValue>
      </Reference>
      <Reference URI="/xl/printerSettings/printerSettings47.bin?ContentType=application/vnd.openxmlformats-officedocument.spreadsheetml.printerSettings">
        <DigestMethod Algorithm="http://www.w3.org/2001/04/xmlenc#sha256"/>
        <DigestValue>abOJkb/y0iZH9riByMUUTMvOJ0y8n0w7vQs2PW2o/f4=</DigestValue>
      </Reference>
      <Reference URI="/xl/printerSettings/printerSettings48.bin?ContentType=application/vnd.openxmlformats-officedocument.spreadsheetml.printerSettings">
        <DigestMethod Algorithm="http://www.w3.org/2001/04/xmlenc#sha256"/>
        <DigestValue>abOJkb/y0iZH9riByMUUTMvOJ0y8n0w7vQs2PW2o/f4=</DigestValue>
      </Reference>
      <Reference URI="/xl/printerSettings/printerSettings49.bin?ContentType=application/vnd.openxmlformats-officedocument.spreadsheetml.printerSettings">
        <DigestMethod Algorithm="http://www.w3.org/2001/04/xmlenc#sha256"/>
        <DigestValue>abOJkb/y0iZH9riByMUUTMvOJ0y8n0w7vQs2PW2o/f4=</DigestValue>
      </Reference>
      <Reference URI="/xl/printerSettings/printerSettings5.bin?ContentType=application/vnd.openxmlformats-officedocument.spreadsheetml.printerSettings">
        <DigestMethod Algorithm="http://www.w3.org/2001/04/xmlenc#sha256"/>
        <DigestValue>8G1ufIRdsG6zLCyJjcG7F6wCd+jJNRnBnmeRr+AA/rA=</DigestValue>
      </Reference>
      <Reference URI="/xl/printerSettings/printerSettings50.bin?ContentType=application/vnd.openxmlformats-officedocument.spreadsheetml.printerSettings">
        <DigestMethod Algorithm="http://www.w3.org/2001/04/xmlenc#sha256"/>
        <DigestValue>VG1EfcRwb8VSkmTlVKit9/zGI7X2uRo3O5WCiTju3bg=</DigestValue>
      </Reference>
      <Reference URI="/xl/printerSettings/printerSettings51.bin?ContentType=application/vnd.openxmlformats-officedocument.spreadsheetml.printerSettings">
        <DigestMethod Algorithm="http://www.w3.org/2001/04/xmlenc#sha256"/>
        <DigestValue>VG1EfcRwb8VSkmTlVKit9/zGI7X2uRo3O5WCiTju3bg=</DigestValue>
      </Reference>
      <Reference URI="/xl/printerSettings/printerSettings52.bin?ContentType=application/vnd.openxmlformats-officedocument.spreadsheetml.printerSettings">
        <DigestMethod Algorithm="http://www.w3.org/2001/04/xmlenc#sha256"/>
        <DigestValue>qfoCLXFVapAZpTtjaM99MesBQzaWHVxgnxdDKf0aj4o=</DigestValue>
      </Reference>
      <Reference URI="/xl/printerSettings/printerSettings53.bin?ContentType=application/vnd.openxmlformats-officedocument.spreadsheetml.printerSettings">
        <DigestMethod Algorithm="http://www.w3.org/2001/04/xmlenc#sha256"/>
        <DigestValue>TVOO7Q8wrttkAbjWN7u8kgpcIT+a5Bx1BaA3T0sGUGk=</DigestValue>
      </Reference>
      <Reference URI="/xl/printerSettings/printerSettings54.bin?ContentType=application/vnd.openxmlformats-officedocument.spreadsheetml.printerSettings">
        <DigestMethod Algorithm="http://www.w3.org/2001/04/xmlenc#sha256"/>
        <DigestValue>VG1EfcRwb8VSkmTlVKit9/zGI7X2uRo3O5WCiTju3bg=</DigestValue>
      </Reference>
      <Reference URI="/xl/printerSettings/printerSettings55.bin?ContentType=application/vnd.openxmlformats-officedocument.spreadsheetml.printerSettings">
        <DigestMethod Algorithm="http://www.w3.org/2001/04/xmlenc#sha256"/>
        <DigestValue>VG1EfcRwb8VSkmTlVKit9/zGI7X2uRo3O5WCiTju3bg=</DigestValue>
      </Reference>
      <Reference URI="/xl/printerSettings/printerSettings56.bin?ContentType=application/vnd.openxmlformats-officedocument.spreadsheetml.printerSettings">
        <DigestMethod Algorithm="http://www.w3.org/2001/04/xmlenc#sha256"/>
        <DigestValue>VG1EfcRwb8VSkmTlVKit9/zGI7X2uRo3O5WCiTju3bg=</DigestValue>
      </Reference>
      <Reference URI="/xl/printerSettings/printerSettings6.bin?ContentType=application/vnd.openxmlformats-officedocument.spreadsheetml.printerSettings">
        <DigestMethod Algorithm="http://www.w3.org/2001/04/xmlenc#sha256"/>
        <DigestValue>Abz6B3KbzEDHDBdQ/mtfyg25uniIdsDJUupZv+s1z+M=</DigestValue>
      </Reference>
      <Reference URI="/xl/printerSettings/printerSettings7.bin?ContentType=application/vnd.openxmlformats-officedocument.spreadsheetml.printerSettings">
        <DigestMethod Algorithm="http://www.w3.org/2001/04/xmlenc#sha256"/>
        <DigestValue>/aq40aOtGQhuc7XKNK+zBMUDvjQ/Ym73z3tlPaKGowA=</DigestValue>
      </Reference>
      <Reference URI="/xl/printerSettings/printerSettings8.bin?ContentType=application/vnd.openxmlformats-officedocument.spreadsheetml.printerSettings">
        <DigestMethod Algorithm="http://www.w3.org/2001/04/xmlenc#sha256"/>
        <DigestValue>7a+VFIo6Oj+ezBBCHKGzP+2F7hhurVHtjJ9k59DNj2s=</DigestValue>
      </Reference>
      <Reference URI="/xl/printerSettings/printerSettings9.bin?ContentType=application/vnd.openxmlformats-officedocument.spreadsheetml.printerSettings">
        <DigestMethod Algorithm="http://www.w3.org/2001/04/xmlenc#sha256"/>
        <DigestValue>htR/+j4yybqi6CJephI1UJRqgL/aMLCjPVzXL/MCgPo=</DigestValue>
      </Reference>
      <Reference URI="/xl/sharedStrings.xml?ContentType=application/vnd.openxmlformats-officedocument.spreadsheetml.sharedStrings+xml">
        <DigestMethod Algorithm="http://www.w3.org/2001/04/xmlenc#sha256"/>
        <DigestValue>LLGdbvnLONHSVqcdLpIsHvrAnQV6jpPR69VVd6xmwhI=</DigestValue>
      </Reference>
      <Reference URI="/xl/styles.xml?ContentType=application/vnd.openxmlformats-officedocument.spreadsheetml.styles+xml">
        <DigestMethod Algorithm="http://www.w3.org/2001/04/xmlenc#sha256"/>
        <DigestValue>MDOKbZsnC32RBtc6Fspi7ZBGTGyBimBnvg7AOVnaqnA=</DigestValue>
      </Reference>
      <Reference URI="/xl/theme/theme1.xml?ContentType=application/vnd.openxmlformats-officedocument.theme+xml">
        <DigestMethod Algorithm="http://www.w3.org/2001/04/xmlenc#sha256"/>
        <DigestValue>HpkhkEH/NfxYYunqn8gDSSXwsogmnmNBn70U95mIPRU=</DigestValue>
      </Reference>
      <Reference URI="/xl/workbook.xml?ContentType=application/vnd.openxmlformats-officedocument.spreadsheetml.sheet.main+xml">
        <DigestMethod Algorithm="http://www.w3.org/2001/04/xmlenc#sha256"/>
        <DigestValue>l4QSpu/fCHPz6T8aMDRwKK/z9GYdedtu67AT8UBKAz4=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3EFCoJP7ifyySvEb6sRl69VZmMEijuWu+DwqVOqUwh4=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IsTdH6Tn4vR3ROT70MhgFxSMuNA85TIlS90vCqw+65g=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1FCniD4lHEMab0J9eJ3ec2bMqFDgBFKCPealtV1DXhQ=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bP+Gs9i9hoN8MD9lLG/YAPfWtBoQ6AtOjxeRhCEGU9I=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0vFzXnyHjMovnddXvhy7hcXZ/B7bypNohESU766IdBM=</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knVKqGu+8yPBF6SbnbmcmdfKhkmHzBGGVE6Iagt1zQg=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OYKjLUhNHCTDFOVP/ODPDouUTgAHw0fSwpTJkfWVgTo=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ZPMSB8FsBvkE6pvrI6PCS1jxKkvUowe6IFswEV6CYyg=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qJtVjx6FQIQHcuuQwOZlzywuxt3jf4wb9n7M8owOEUs=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EE8amWRz8Efp3arNpvjrhK8Km6OYqqDYzcuIJIMejMk=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B6hkNN0TuSbHU2Cq1sqoRu9X1Vz5xLlnSMVPLVD6AWE=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xV+XYTy3ANphD1+X7/DTJniaZCsG/x3VXakQOVf9vl8=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/FR1JVKlQbRbWSG9oYrif4NylEiUZwvnB1GBjysMEKw=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FukLl1sXL13OoRVv37smV5LIsLjqP/yb/p1/9a3NreE=</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zkkJr86NKDkEFlMA80Mu5j734Sq+KqoM8uNl665B+OI=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upWRsdNAd2PL7nOVctiRhiQO8qRMwAe1bY3IKbyRNNw=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sGIbaSn54Cp6NwOy1U9WFBdTNFyKt3BHITSj/uQONl8=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Gld/VzoRPMte2/Xbik9xx7/1+vUoBbp7qxC6XbN0hkU=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1bI2dynlxFCHcdiJLy/vk3PUnFQRHIv3OkWvzepdUGg=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+0j2qKBxBJkkShhFQjES45IlHYswP66oQlBRboyLJtc=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e4uNuCvjxunzigrkELb71XLzeAeoHjYJUMgvBszqoNU=</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u5BqASzFxkZ1czrMKIDhOH6nTlS+LpDSj2qfiAEgxrQ=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SVmtTBwuXO0tBEW5pZA5nWbygedFxokaZwG8Zkbs29I=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twVxLzIPjGELgXsUs7YBJf6HKy3zoRRyUANYdJQokwE=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f/iHIj5EXWJqEOYUDE+hDDONcWEy7b8EEin33f9rUfg=</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hMzxtsGmKLtgF7pPv1Kl5UI8963w3FjFpKNxtGRmvpY=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BouJP87XTttRlESMcX9Ynj7bZDAFGacHpfWLCi/tSYs=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Nm/BTU1aWFZKUVGrbaB/GNSqQ9K2W0P9l5owbaygo0g=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QhrnWSyMevW5w1TQcl3WgA4Ee+ExqSfrC3Dt8tD3xb8=</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BFDmnG6U9u2pfLs88HAkIolFOPx7JJ01U+op1GoU8Kc=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qj72wttG2ZeOg98/GkcZzyl1B8bq+o4SnLDyIDjWaWM=</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zE8oPV2kxUdmGu7cWw0p08qujFKmutDYOzBRyBQLUOU=</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ppB0LtfgC8uHSgXnFbIFEagefddKJwzh4PqwFmzAodk=</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hln/pWRMx9Hj6lY6sad7buhrVqNkBtw2OGkWupD9mbQ=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gq+jxydDD09aDsEZQ5P3ya+xHfeNUAQgY1RFaPFy5Iw=</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2J32j/nDl7k9bRQLCGN4+ILggEWWvdYwLoDId7LK9Co=</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xXFo9BdA47xnxdw1QhhoTTxY5S70p22UTQq696SClAA=</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TgWTmbD30SGQVpeB54QPX/uCzLHCp4PwFD6CJOyJzMw=</DigestValue>
      </Reference>
      <Reference URI="/xl/worksheets/_rels/sheet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LcJR+DstxevR2nNn20zrEpacKHVzhhHGggOXbvibAd8=</DigestValue>
      </Reference>
      <Reference URI="/xl/worksheets/_rels/sheet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FO1n2BnuroAGIX6P+LCYBfAHTeZEzKcDrKSfyTQgKHA=</DigestValue>
      </Reference>
      <Reference URI="/xl/worksheets/_rels/sheet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jLr7BqVHBMrEdWCgm3DcAgI6Aq71kEct8XrE97QaQG8=</DigestValue>
      </Reference>
      <Reference URI="/xl/worksheets/_rels/sheet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M1Snr+ML3Lhz84pidJ/a7sd0BTID8Srry9Jmja8Gs9Q=</DigestValue>
      </Reference>
      <Reference URI="/xl/worksheets/_rels/sheet5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YUIePvJOktyQHQyR7aWbrTvTWHU8cFjfKrvcLccfhSU=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aicZpxLIl2/3f4J4U+2LKTUY5B1Q6JRCJwRGjkl/CJU=</DigestValue>
      </Reference>
      <Reference URI="/xl/worksheets/sheet1.xml?ContentType=application/vnd.openxmlformats-officedocument.spreadsheetml.worksheet+xml">
        <DigestMethod Algorithm="http://www.w3.org/2001/04/xmlenc#sha256"/>
        <DigestValue>EGRoJ8WhSUSdo1DhtnqM789+2qf8rcVF0e0U+Qyf2OA=</DigestValue>
      </Reference>
      <Reference URI="/xl/worksheets/sheet10.xml?ContentType=application/vnd.openxmlformats-officedocument.spreadsheetml.worksheet+xml">
        <DigestMethod Algorithm="http://www.w3.org/2001/04/xmlenc#sha256"/>
        <DigestValue>RRTjEmrZziu5WHf7WNl0MpnPuCML7mJNyQdUUJsnpnM=</DigestValue>
      </Reference>
      <Reference URI="/xl/worksheets/sheet11.xml?ContentType=application/vnd.openxmlformats-officedocument.spreadsheetml.worksheet+xml">
        <DigestMethod Algorithm="http://www.w3.org/2001/04/xmlenc#sha256"/>
        <DigestValue>tC3xZk4Q5MJ/LRW8/WALBkZppHFGkUwdDdpjiJpBpbk=</DigestValue>
      </Reference>
      <Reference URI="/xl/worksheets/sheet12.xml?ContentType=application/vnd.openxmlformats-officedocument.spreadsheetml.worksheet+xml">
        <DigestMethod Algorithm="http://www.w3.org/2001/04/xmlenc#sha256"/>
        <DigestValue>b5A2Y4lWGDkKLKQT/1/PojZDQ2rqe4ODioetdSkBRjU=</DigestValue>
      </Reference>
      <Reference URI="/xl/worksheets/sheet13.xml?ContentType=application/vnd.openxmlformats-officedocument.spreadsheetml.worksheet+xml">
        <DigestMethod Algorithm="http://www.w3.org/2001/04/xmlenc#sha256"/>
        <DigestValue>//8z1wJdDZdB/RFQhQ1+JcdlD2dKjaUhxeUALgudxyU=</DigestValue>
      </Reference>
      <Reference URI="/xl/worksheets/sheet14.xml?ContentType=application/vnd.openxmlformats-officedocument.spreadsheetml.worksheet+xml">
        <DigestMethod Algorithm="http://www.w3.org/2001/04/xmlenc#sha256"/>
        <DigestValue>mFvlYfOQ8hjM2k+1Vjoj2lwnqS9ltwh3Rmh6+jgVLNg=</DigestValue>
      </Reference>
      <Reference URI="/xl/worksheets/sheet15.xml?ContentType=application/vnd.openxmlformats-officedocument.spreadsheetml.worksheet+xml">
        <DigestMethod Algorithm="http://www.w3.org/2001/04/xmlenc#sha256"/>
        <DigestValue>l+ve6WNh9pRuC7+h3ZxS1ip7TEX+JtJxGNBBtxt+fYU=</DigestValue>
      </Reference>
      <Reference URI="/xl/worksheets/sheet16.xml?ContentType=application/vnd.openxmlformats-officedocument.spreadsheetml.worksheet+xml">
        <DigestMethod Algorithm="http://www.w3.org/2001/04/xmlenc#sha256"/>
        <DigestValue>E9xY93NgHcUDvpRufsumPdhIkj0UhlE2oMDrxwzj1oA=</DigestValue>
      </Reference>
      <Reference URI="/xl/worksheets/sheet17.xml?ContentType=application/vnd.openxmlformats-officedocument.spreadsheetml.worksheet+xml">
        <DigestMethod Algorithm="http://www.w3.org/2001/04/xmlenc#sha256"/>
        <DigestValue>WllotVww11kKdbbjJp7Jb5GxTOK5ii/jK72b0dM+emw=</DigestValue>
      </Reference>
      <Reference URI="/xl/worksheets/sheet18.xml?ContentType=application/vnd.openxmlformats-officedocument.spreadsheetml.worksheet+xml">
        <DigestMethod Algorithm="http://www.w3.org/2001/04/xmlenc#sha256"/>
        <DigestValue>gTd45KOlLneLqHBuXKPVAdtQsGlGRW2rheshGPCnydU=</DigestValue>
      </Reference>
      <Reference URI="/xl/worksheets/sheet19.xml?ContentType=application/vnd.openxmlformats-officedocument.spreadsheetml.worksheet+xml">
        <DigestMethod Algorithm="http://www.w3.org/2001/04/xmlenc#sha256"/>
        <DigestValue>o7BeyCs666kI3bX4I3gJy2p9RIZ6pvU3eYoK7jHfoYY=</DigestValue>
      </Reference>
      <Reference URI="/xl/worksheets/sheet2.xml?ContentType=application/vnd.openxmlformats-officedocument.spreadsheetml.worksheet+xml">
        <DigestMethod Algorithm="http://www.w3.org/2001/04/xmlenc#sha256"/>
        <DigestValue>xlxotUYLKT0qZHS6DOnTwVN8iHNnSGatPd+TDp4SIw8=</DigestValue>
      </Reference>
      <Reference URI="/xl/worksheets/sheet20.xml?ContentType=application/vnd.openxmlformats-officedocument.spreadsheetml.worksheet+xml">
        <DigestMethod Algorithm="http://www.w3.org/2001/04/xmlenc#sha256"/>
        <DigestValue>uQpEqv7MVprEeFr0aLJ/fw0kl6nHWN1UoWPde3uaLPw=</DigestValue>
      </Reference>
      <Reference URI="/xl/worksheets/sheet21.xml?ContentType=application/vnd.openxmlformats-officedocument.spreadsheetml.worksheet+xml">
        <DigestMethod Algorithm="http://www.w3.org/2001/04/xmlenc#sha256"/>
        <DigestValue>tlL3BTlkcA6XwI2OKU4CyeY8unR12syemfNCPoZoWUQ=</DigestValue>
      </Reference>
      <Reference URI="/xl/worksheets/sheet22.xml?ContentType=application/vnd.openxmlformats-officedocument.spreadsheetml.worksheet+xml">
        <DigestMethod Algorithm="http://www.w3.org/2001/04/xmlenc#sha256"/>
        <DigestValue>JxudXUksgMbqHIrRyTJsGvkIn/+7DcAckoZ3uD6Vi3k=</DigestValue>
      </Reference>
      <Reference URI="/xl/worksheets/sheet23.xml?ContentType=application/vnd.openxmlformats-officedocument.spreadsheetml.worksheet+xml">
        <DigestMethod Algorithm="http://www.w3.org/2001/04/xmlenc#sha256"/>
        <DigestValue>olI8TOJDAtVJqEiEiTHAtgDhL4xroa09iVRrzMbyPQo=</DigestValue>
      </Reference>
      <Reference URI="/xl/worksheets/sheet24.xml?ContentType=application/vnd.openxmlformats-officedocument.spreadsheetml.worksheet+xml">
        <DigestMethod Algorithm="http://www.w3.org/2001/04/xmlenc#sha256"/>
        <DigestValue>SCX69h5F0XevLb+hzN+nydyx/RUNU4a1Wmjsoj4UXkk=</DigestValue>
      </Reference>
      <Reference URI="/xl/worksheets/sheet25.xml?ContentType=application/vnd.openxmlformats-officedocument.spreadsheetml.worksheet+xml">
        <DigestMethod Algorithm="http://www.w3.org/2001/04/xmlenc#sha256"/>
        <DigestValue>FTA7YoakTCKHaVdkC212UOM2tYmMtYVIyE9tABI+2DA=</DigestValue>
      </Reference>
      <Reference URI="/xl/worksheets/sheet26.xml?ContentType=application/vnd.openxmlformats-officedocument.spreadsheetml.worksheet+xml">
        <DigestMethod Algorithm="http://www.w3.org/2001/04/xmlenc#sha256"/>
        <DigestValue>bUP+1N/01SYMIpWPKrtfnDU0BkNAIMS5YjYoswoE6Yw=</DigestValue>
      </Reference>
      <Reference URI="/xl/worksheets/sheet27.xml?ContentType=application/vnd.openxmlformats-officedocument.spreadsheetml.worksheet+xml">
        <DigestMethod Algorithm="http://www.w3.org/2001/04/xmlenc#sha256"/>
        <DigestValue>GbwSIA7HeBKimuJuxRsPmJRdcoouI1LFnVf7+ClXRlQ=</DigestValue>
      </Reference>
      <Reference URI="/xl/worksheets/sheet28.xml?ContentType=application/vnd.openxmlformats-officedocument.spreadsheetml.worksheet+xml">
        <DigestMethod Algorithm="http://www.w3.org/2001/04/xmlenc#sha256"/>
        <DigestValue>MzH4OclkMNe/Mt4AGeTh3VZ4Z5IRlCleU6Bci0DtJ68=</DigestValue>
      </Reference>
      <Reference URI="/xl/worksheets/sheet29.xml?ContentType=application/vnd.openxmlformats-officedocument.spreadsheetml.worksheet+xml">
        <DigestMethod Algorithm="http://www.w3.org/2001/04/xmlenc#sha256"/>
        <DigestValue>siUaZ1J79B61fACqZJuPbORYD3HLgVA/rUeZI0XQfSo=</DigestValue>
      </Reference>
      <Reference URI="/xl/worksheets/sheet3.xml?ContentType=application/vnd.openxmlformats-officedocument.spreadsheetml.worksheet+xml">
        <DigestMethod Algorithm="http://www.w3.org/2001/04/xmlenc#sha256"/>
        <DigestValue>1dw62NNXoB4rINxAou77Sfp0X5oUUGiSAyAfm/CuyH4=</DigestValue>
      </Reference>
      <Reference URI="/xl/worksheets/sheet30.xml?ContentType=application/vnd.openxmlformats-officedocument.spreadsheetml.worksheet+xml">
        <DigestMethod Algorithm="http://www.w3.org/2001/04/xmlenc#sha256"/>
        <DigestValue>SwcVuLi1eBOifJ3fw/Fzk7KSTcW03ENxFQvCcYge8/I=</DigestValue>
      </Reference>
      <Reference URI="/xl/worksheets/sheet31.xml?ContentType=application/vnd.openxmlformats-officedocument.spreadsheetml.worksheet+xml">
        <DigestMethod Algorithm="http://www.w3.org/2001/04/xmlenc#sha256"/>
        <DigestValue>U2sYphVAdnUpnWSQJw9fKXpx1eouLWfS0jccABQWaZQ=</DigestValue>
      </Reference>
      <Reference URI="/xl/worksheets/sheet32.xml?ContentType=application/vnd.openxmlformats-officedocument.spreadsheetml.worksheet+xml">
        <DigestMethod Algorithm="http://www.w3.org/2001/04/xmlenc#sha256"/>
        <DigestValue>q0Dp2PQcXtD8GGnM/Bwmsedqg78wFwG8nNx6tHPocl4=</DigestValue>
      </Reference>
      <Reference URI="/xl/worksheets/sheet33.xml?ContentType=application/vnd.openxmlformats-officedocument.spreadsheetml.worksheet+xml">
        <DigestMethod Algorithm="http://www.w3.org/2001/04/xmlenc#sha256"/>
        <DigestValue>TzC1/sy03RKcPzbD8Dwob0txkZZztzIo3ew1SrA5TqE=</DigestValue>
      </Reference>
      <Reference URI="/xl/worksheets/sheet34.xml?ContentType=application/vnd.openxmlformats-officedocument.spreadsheetml.worksheet+xml">
        <DigestMethod Algorithm="http://www.w3.org/2001/04/xmlenc#sha256"/>
        <DigestValue>fyTeRNx8qF1Vbjdk0fdNkRjjzohQECWAETSOJU0HFoA=</DigestValue>
      </Reference>
      <Reference URI="/xl/worksheets/sheet35.xml?ContentType=application/vnd.openxmlformats-officedocument.spreadsheetml.worksheet+xml">
        <DigestMethod Algorithm="http://www.w3.org/2001/04/xmlenc#sha256"/>
        <DigestValue>rnlpnj4Nq8tIFGlq4FmrL21uYNER7iGQs7gjneSrSqg=</DigestValue>
      </Reference>
      <Reference URI="/xl/worksheets/sheet36.xml?ContentType=application/vnd.openxmlformats-officedocument.spreadsheetml.worksheet+xml">
        <DigestMethod Algorithm="http://www.w3.org/2001/04/xmlenc#sha256"/>
        <DigestValue>/P2tr5rau/8FYvuVLizw5mx0c/YzENuY5TLHVf5g4W8=</DigestValue>
      </Reference>
      <Reference URI="/xl/worksheets/sheet37.xml?ContentType=application/vnd.openxmlformats-officedocument.spreadsheetml.worksheet+xml">
        <DigestMethod Algorithm="http://www.w3.org/2001/04/xmlenc#sha256"/>
        <DigestValue>qKZgcL8HXBfoAZRnDXDSqVqqFp8tBJPpiG3qTywbcI8=</DigestValue>
      </Reference>
      <Reference URI="/xl/worksheets/sheet38.xml?ContentType=application/vnd.openxmlformats-officedocument.spreadsheetml.worksheet+xml">
        <DigestMethod Algorithm="http://www.w3.org/2001/04/xmlenc#sha256"/>
        <DigestValue>4yJSPjXAaIx0yaHTwZOLUVt6fZ4WFzu0SABDNpcXQiw=</DigestValue>
      </Reference>
      <Reference URI="/xl/worksheets/sheet39.xml?ContentType=application/vnd.openxmlformats-officedocument.spreadsheetml.worksheet+xml">
        <DigestMethod Algorithm="http://www.w3.org/2001/04/xmlenc#sha256"/>
        <DigestValue>kdcBIb7YtxO0xsMmiA2mAkZ7ZjmYeUbrTWgXYXZMd5w=</DigestValue>
      </Reference>
      <Reference URI="/xl/worksheets/sheet4.xml?ContentType=application/vnd.openxmlformats-officedocument.spreadsheetml.worksheet+xml">
        <DigestMethod Algorithm="http://www.w3.org/2001/04/xmlenc#sha256"/>
        <DigestValue>Bs+VrCMq0xziB5HqVdfYwUFb+G1P2HVoYdfPI0HRhvo=</DigestValue>
      </Reference>
      <Reference URI="/xl/worksheets/sheet40.xml?ContentType=application/vnd.openxmlformats-officedocument.spreadsheetml.worksheet+xml">
        <DigestMethod Algorithm="http://www.w3.org/2001/04/xmlenc#sha256"/>
        <DigestValue>RvYeS/hbUGyFbe1LsqXe539Jx17KFY5sVqd631Earlo=</DigestValue>
      </Reference>
      <Reference URI="/xl/worksheets/sheet41.xml?ContentType=application/vnd.openxmlformats-officedocument.spreadsheetml.worksheet+xml">
        <DigestMethod Algorithm="http://www.w3.org/2001/04/xmlenc#sha256"/>
        <DigestValue>O4bwF3BpKE6jPx2e3bbOvYijD5QU8qvCaaw+g9sMUSQ=</DigestValue>
      </Reference>
      <Reference URI="/xl/worksheets/sheet42.xml?ContentType=application/vnd.openxmlformats-officedocument.spreadsheetml.worksheet+xml">
        <DigestMethod Algorithm="http://www.w3.org/2001/04/xmlenc#sha256"/>
        <DigestValue>WmLa4BhGAcvEzr0fcyiJHfxuGwz1YPS4Yb4W19QOWk0=</DigestValue>
      </Reference>
      <Reference URI="/xl/worksheets/sheet43.xml?ContentType=application/vnd.openxmlformats-officedocument.spreadsheetml.worksheet+xml">
        <DigestMethod Algorithm="http://www.w3.org/2001/04/xmlenc#sha256"/>
        <DigestValue>6bAOpNpBI6KvQpcRk2n9ZUlAkMnOSAlM9X3JKlWM/3k=</DigestValue>
      </Reference>
      <Reference URI="/xl/worksheets/sheet44.xml?ContentType=application/vnd.openxmlformats-officedocument.spreadsheetml.worksheet+xml">
        <DigestMethod Algorithm="http://www.w3.org/2001/04/xmlenc#sha256"/>
        <DigestValue>FZr+G4KoRm3Q1EfCGzThKSttKa0+wzVt5Z8pwZmzAgw=</DigestValue>
      </Reference>
      <Reference URI="/xl/worksheets/sheet45.xml?ContentType=application/vnd.openxmlformats-officedocument.spreadsheetml.worksheet+xml">
        <DigestMethod Algorithm="http://www.w3.org/2001/04/xmlenc#sha256"/>
        <DigestValue>O0dE8O0hbcpuafH7IlGe/0TsBGE5kC/nOFzWaCC9qCA=</DigestValue>
      </Reference>
      <Reference URI="/xl/worksheets/sheet46.xml?ContentType=application/vnd.openxmlformats-officedocument.spreadsheetml.worksheet+xml">
        <DigestMethod Algorithm="http://www.w3.org/2001/04/xmlenc#sha256"/>
        <DigestValue>95ac3ZYSqTwDp4Ye5DFOJz8HR9m/F0DxBW+YHgd6ZAI=</DigestValue>
      </Reference>
      <Reference URI="/xl/worksheets/sheet47.xml?ContentType=application/vnd.openxmlformats-officedocument.spreadsheetml.worksheet+xml">
        <DigestMethod Algorithm="http://www.w3.org/2001/04/xmlenc#sha256"/>
        <DigestValue>fOYIU4UhT77+eV/4zyiUMZorsocDA/rUdAp/yVDnDpQ=</DigestValue>
      </Reference>
      <Reference URI="/xl/worksheets/sheet48.xml?ContentType=application/vnd.openxmlformats-officedocument.spreadsheetml.worksheet+xml">
        <DigestMethod Algorithm="http://www.w3.org/2001/04/xmlenc#sha256"/>
        <DigestValue>RHn+8WQS+887jCWVMzKV68QGZ8bnneDvKGNxtNQry38=</DigestValue>
      </Reference>
      <Reference URI="/xl/worksheets/sheet49.xml?ContentType=application/vnd.openxmlformats-officedocument.spreadsheetml.worksheet+xml">
        <DigestMethod Algorithm="http://www.w3.org/2001/04/xmlenc#sha256"/>
        <DigestValue>+NnF5jmP+xUKuQevhB5QaZBIxx5Qnl64U16MrVoVtNY=</DigestValue>
      </Reference>
      <Reference URI="/xl/worksheets/sheet5.xml?ContentType=application/vnd.openxmlformats-officedocument.spreadsheetml.worksheet+xml">
        <DigestMethod Algorithm="http://www.w3.org/2001/04/xmlenc#sha256"/>
        <DigestValue>D1TIIWEDM3EMs0ew70e6edGgqIxFCjXnP3s0Zgh4IAw=</DigestValue>
      </Reference>
      <Reference URI="/xl/worksheets/sheet50.xml?ContentType=application/vnd.openxmlformats-officedocument.spreadsheetml.worksheet+xml">
        <DigestMethod Algorithm="http://www.w3.org/2001/04/xmlenc#sha256"/>
        <DigestValue>9XoMH4rJXezBtVSq+f7Z9CxzeclSH8dnds2e3AXo8is=</DigestValue>
      </Reference>
      <Reference URI="/xl/worksheets/sheet51.xml?ContentType=application/vnd.openxmlformats-officedocument.spreadsheetml.worksheet+xml">
        <DigestMethod Algorithm="http://www.w3.org/2001/04/xmlenc#sha256"/>
        <DigestValue>WwEASCJkJBtd0Pnur4e6elpxNsRTZARgfvhUHpBGgos=</DigestValue>
      </Reference>
      <Reference URI="/xl/worksheets/sheet52.xml?ContentType=application/vnd.openxmlformats-officedocument.spreadsheetml.worksheet+xml">
        <DigestMethod Algorithm="http://www.w3.org/2001/04/xmlenc#sha256"/>
        <DigestValue>FcMHjPw8zxTxaxgrttqKMJ9Z7Xr3Xn6nsjxkHEMnP6A=</DigestValue>
      </Reference>
      <Reference URI="/xl/worksheets/sheet53.xml?ContentType=application/vnd.openxmlformats-officedocument.spreadsheetml.worksheet+xml">
        <DigestMethod Algorithm="http://www.w3.org/2001/04/xmlenc#sha256"/>
        <DigestValue>1khyf79u/54iwEbIsqbHVgoezp2pkjN/PcIlbfgLWCQ=</DigestValue>
      </Reference>
      <Reference URI="/xl/worksheets/sheet54.xml?ContentType=application/vnd.openxmlformats-officedocument.spreadsheetml.worksheet+xml">
        <DigestMethod Algorithm="http://www.w3.org/2001/04/xmlenc#sha256"/>
        <DigestValue>ZBjtJV4pm54qW7/yCtsCigIrR9OfpcuBVZc3d9x4IHU=</DigestValue>
      </Reference>
      <Reference URI="/xl/worksheets/sheet55.xml?ContentType=application/vnd.openxmlformats-officedocument.spreadsheetml.worksheet+xml">
        <DigestMethod Algorithm="http://www.w3.org/2001/04/xmlenc#sha256"/>
        <DigestValue>IaooTh3tRzFbLTEWq4XHn3UmX2JkTIWQbOnS7aMfqdY=</DigestValue>
      </Reference>
      <Reference URI="/xl/worksheets/sheet56.xml?ContentType=application/vnd.openxmlformats-officedocument.spreadsheetml.worksheet+xml">
        <DigestMethod Algorithm="http://www.w3.org/2001/04/xmlenc#sha256"/>
        <DigestValue>OZNUHBEtwzCgdq5xy8fdedhhic+XTaE9hBSpQJYFe2M=</DigestValue>
      </Reference>
      <Reference URI="/xl/worksheets/sheet57.xml?ContentType=application/vnd.openxmlformats-officedocument.spreadsheetml.worksheet+xml">
        <DigestMethod Algorithm="http://www.w3.org/2001/04/xmlenc#sha256"/>
        <DigestValue>oSwoEkMXHVcAHgYqp6vHS4RKECBSm0gao4ibyMH2//g=</DigestValue>
      </Reference>
      <Reference URI="/xl/worksheets/sheet58.xml?ContentType=application/vnd.openxmlformats-officedocument.spreadsheetml.worksheet+xml">
        <DigestMethod Algorithm="http://www.w3.org/2001/04/xmlenc#sha256"/>
        <DigestValue>PWAjzTzYcGrZAOWgyX46IMXuqKZ66PCONowwWTOyT5U=</DigestValue>
      </Reference>
      <Reference URI="/xl/worksheets/sheet6.xml?ContentType=application/vnd.openxmlformats-officedocument.spreadsheetml.worksheet+xml">
        <DigestMethod Algorithm="http://www.w3.org/2001/04/xmlenc#sha256"/>
        <DigestValue>WOtDkI01Neio2KSNUaCIVDs5cIRIdUzlHxoKQ6QVbi0=</DigestValue>
      </Reference>
      <Reference URI="/xl/worksheets/sheet7.xml?ContentType=application/vnd.openxmlformats-officedocument.spreadsheetml.worksheet+xml">
        <DigestMethod Algorithm="http://www.w3.org/2001/04/xmlenc#sha256"/>
        <DigestValue>3eHHVvlmvwOvGklqavRwMJE9048f9CtuxgPg+8p3GTw=</DigestValue>
      </Reference>
      <Reference URI="/xl/worksheets/sheet8.xml?ContentType=application/vnd.openxmlformats-officedocument.spreadsheetml.worksheet+xml">
        <DigestMethod Algorithm="http://www.w3.org/2001/04/xmlenc#sha256"/>
        <DigestValue>7oDnf8u3H0jFRLEonjBhROCwyv7IVkAyqKZLGLx7chA=</DigestValue>
      </Reference>
      <Reference URI="/xl/worksheets/sheet9.xml?ContentType=application/vnd.openxmlformats-officedocument.spreadsheetml.worksheet+xml">
        <DigestMethod Algorithm="http://www.w3.org/2001/04/xmlenc#sha256"/>
        <DigestValue>ngGwYYkqlC4Hk6Rj4NhAPF+TKnFnoe8UrnaQmn9+RMU=</DigestValue>
      </Reference>
    </Manifest>
    <SignatureProperties>
      <SignatureProperty Id="idSignatureTime" Target="#idPackageSignature">
        <mdssi:SignatureTime xmlns:mdssi="http://schemas.openxmlformats.org/package/2006/digital-signature">
          <mdssi:Format>YYYY-MM-DDThh:mm:ssTZD</mdssi:Format>
          <mdssi:Value>2021-08-10T18:28:37Z</mdssi:Value>
        </mdssi:SignatureTime>
      </SignatureProperty>
    </SignatureProperties>
  </Object>
  <Object Id="idOfficeObject">
    <SignatureProperties>
      <SignatureProperty Id="idOfficeV1Details" Target="#idPackageSignature">
        <SignatureInfoV1 xmlns="http://schemas.microsoft.com/office/2006/digsig">
          <SetupID>{4FC2D64B-5CC7-4F93-920C-232C413D7DD7}</SetupID>
          <SignatureText>Andrea B. Benítez Arrúa</SignatureText>
          <SignatureImage/>
          <SignatureComments/>
          <WindowsVersion>6.1</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2021-08-10T18:28:37Z</xd:SigningTime>
          <xd:SigningCertificate>
            <xd:Cert>
              <xd:CertDigest>
                <DigestMethod Algorithm="http://www.w3.org/2001/04/xmlenc#sha256"/>
                <DigestValue>ASoCoknOh0k2cVFKQDdNFF96ZqyfZzEPn9mnlf8Ob0w=</DigestValue>
              </xd:CertDigest>
              <xd:IssuerSerial>
                <X509IssuerName>C=PY, O=DOCUMENTA S.A., CN=CA-DOCUMENTA S.A., SERIALNUMBER=RUC 80050172-1</X509IssuerName>
                <X509SerialNumber>4038190194382480833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IBAAB/AAAAAAAAAAAAAACzIwAApREAACBFTUYAAAEAXBwAAKoAAAAGAAAAAAAAAAAAAAAAAAAAVgUAAAADAADiAQAADwEAAAAAAAAAAAAAAAAAAGZaBwBVIgQACgAAABAAAAAAAAAAAAAAAEsAAAAQAAAAAAAAAAUAAAAeAAAAGAAAAAAAAAAAAAAAAwEAAIAAAAAnAAAAGAAAAAEAAAAAAAAAAAAAAAAAAAAlAAAADAAAAAEAAABMAAAAZAAAAAAAAAAAAAAAAgEAAH8AAAAAAAAAAAAAAA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8PDwAAAAAAAlAAAADAAAAAEAAABMAAAAZAAAAAAAAAAAAAAAAgEAAH8AAAAAAAAAAAAAAAMBAACAAAAAIQDwAAAAAAAAAAAAAACAPwAAAAAAAAAAAACAPwAAAAAAAAAAAAAAAAAAAAAAAAAAAAAAAAAAAAAAAAAAJQAAAAwAAAAAAACAKAAAAAwAAAABAAAAJwAAABgAAAABAAAAAAAAAPDw8AAAAAAAJQAAAAwAAAABAAAATAAAAGQAAAAAAAAAAAAAAAIBAAB/AAAAAAAAAAAAAAAD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AAAAAAAlAAAADAAAAAEAAABMAAAAZAAAAAAAAAAAAAAAAgEAAH8AAAAAAAAAAAAAAAMBAACAAAAAIQDwAAAAAAAAAAAAAACAPwAAAAAAAAAAAACAPwAAAAAAAAAAAAAAAAAAAAAAAAAAAAAAAAAAAAAAAAAAJQAAAAwAAAAAAACAKAAAAAwAAAABAAAAJwAAABgAAAABAAAAAAAAAP///wAAAAAAJQAAAAwAAAABAAAATAAAAGQAAAAAAAAAAAAAAAI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DMAMgSCd1LigXcIBIJ3PsTjdkxLPFwAAAAA//8AAAAABHeISwAAAMkzAAUAAAAAAAAAwGqDAFTIMwAZXAV3AAAAAAAAQ3JlYXRlRm9udEluZGlyZWN0VwAEd8wNBXdrAoJ3sMgzAIABCne+ZvN1vmbzdXoAgXc68PB1/////wAAMwC4yDMABAAAAPjIMwAAAAR3AKA8XMTIMwBZ8fB1/////wCgPFwAsAIABAAAAPjIMwDoyDMAnZsqXACgPFwAAAIABAAAAPjIMwDwyDMA3JsqXPBGP1zzmypcr2p8yPzIMwDrlx5cBAAAAEjJMwAuSBJcAAAAAAAAAAA9SBJcZHYACAAAAAAlAAAADAAAAAEAAAAYAAAADAAAAAAAAAISAAAADAAAAAEAAAAeAAAAGAAAAL0AAAAEAAAA9wAAABEAAAAlAAAADAAAAAEAAABUAAAAiAAAAL4AAAAEAAAA9QAAABAAAAABAAAAWyQNQlUlDUK+AAAABAAAAAoAAABMAAAAAAAAAAAAAAAAAAAA//////////9gAAAAMQAwAC8AMAA4AC8AMgAwADIAMQAGAAAABgAAAAQAAAAGAAAABgAAAAQAAAAGAAAABgAAAAYAAAAGAAAASwAAAEAAAAAwAAAABQAAACAAAAABAAAAAQAAABAAAAAAAAAAAAAAAAMBAACAAAAAAAAAAAAAAAADAQAAgAAAAFIAAABwAQAAAgAAABAAAAAHAAAAAAAAAAAAAAC8AgAAAAAAAAECAiJTAHkAcwB0AGUAbQAAAL59+/b//wAAAAAAAAAAABUAsPz2//8ABMgzuCmg+PgKKgBg+f//4LuCBID4//8ALAAAAAD//yDwMgBhNIJ3SPIyAM1Nhnfm31EB/v///zTkgXdIAgV3zA0Fd/gYBXdM8TIAKQKCd67xMgDLAgAAAAAEd8wNBXdrAoJ3wv3idqzxMgAAAAAArPEyAJL94nZ08TIARPIyAAAABHcAAAR3vmbzdb5m83XoAAR3AAgAAAACAAAAAAAAOPEyAFFu83UAAAAAAAAAAHLyMgAHAAAAZPIyAAcAAAAAAAAAAAAAAGTyMgBw8TIAtu3ydQAAAAAAAgAAAAAyAAcAAABk8jIABwAAAEwS9HUAAAAAAAAAAGTyMgAHAAAAAAAAAJzxMgCYMPJ1AAAAAAACAABk8jIA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i6iW0OjfMiIpMxbUD/qAwAAAACIpMxbZTehW1A/6gMw8DIAlPAyAEuFx1v/////gPAyAJ64o1t6HKhb0rijW/ArolsCLKJbv6N8yIikzFufo3zIqPAyAH+4o1sYACoNyPAyAIABCne+ZvN1vmbzdcjwMgAACAAAAAIAAAAAAADY8DIAUW7zdQAAAAAAAAAAEPIyAAYAAAAE8jIABgAAAAAAAAAAAAAABPIyABDxMgC27fJ1AAAAAAACAAAAADIABgAAAATyMgAGAAAATBL0dQAAAAAAAAAABPIyAAYAAAAAAAAAPPEyAJgw8nUAAAAAAAIAAATyMgAGAAAAZHYACAAAAAAlAAAADAAAAAMAAAAYAAAADAAAAAAAAAISAAAADAAAAAEAAAAWAAAADAAAAAgAAABUAAAAVAAAAAoAAAAnAAAAHgAAAEoAAAABAAAAWyQNQlUlDU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TggVAAAADQAAAH7gSQAVAAAAAAAAAKh9cAYVAAAAwPAyAAAAAADowowAbAAAABUAAABw7zIAV1AUXC0RAWGofXAGjNxJW+jCjACofXAGgLxOCBUAAACofXAGuNxJWwEAAADQ7zIAgAEKd75m83W+ZvN10O8yAAAIAAAAAgAAAAAAAODvMgBRbvN1AAAAAAAAAAAe8TIACQAAAAzxMgAJAAAAAAAAAAAAAAAM8TIAGPAyALbt8nUAAAAAAAIAAAAAMgAJAAAADPEyAAkAAABMEvR1AAAAAAAAAAAM8TIACQAAAAAAAABE8DIAmDDydQAAAAAAAgAADPEyAAkAAABkdgAIAAAAACUAAAAMAAAABAAAABgAAAAMAAAAAAAAAhIAAAAMAAAAAQAAAB4AAAAYAAAAKQAAADMAAADOAAAASAAAACUAAAAMAAAABAAAAFQAAADYAAAAKgAAADMAAADMAAAARwAAAAEAAABbJA1CVSUNQioAAAAzAAAAFwAAAEwAAAAAAAAAAAAAAAAAAAD//////////3wAAABBAG4AZAByAGUAYQAgAEIALgAgAEIAZQBuAO0AdABlAHoAIABBAHIAcgD6AGEAAAAKAAAACQAAAAkAAAAGAAAACAAAAAgAAAAEAAAACQAAAAMAAAAEAAAACQAAAAgAAAAJAAAABAAAAAUAAAAIAAAABwAAAAQAAAAKAAAABgAAAAYAAAAJAAAACAAAAEsAAABAAAAAMAAAAAUAAAAgAAAAAQAAAAEAAAAQAAAAAAAAAAAAAAADAQAAgAAAAAAAAAAAAAAAAwEAAIAAAAAlAAAADAAAAAIAAAAnAAAAGAAAAAUAAAAAAAAA////AAAAAAAlAAAADAAAAAUAAABMAAAAZAAAAAAAAABQAAAAAgEAAHwAAAAAAAAAUAAAAAMBAAAtAAAAIQDwAAAAAAAAAAAAAACAPwAAAAAAAAAAAACAPwAAAAAAAAAAAAAAAAAAAAAAAAAAAAAAAAAAAAAAAAAAJQAAAAwAAAAAAACAKAAAAAwAAAAFAAAAJwAAABgAAAAFAAAAAAAAAP///wAAAAAAJQAAAAwAAAAFAAAATAAAAGQAAAAJAAAAUAAAAPkAAABcAAAACQAAAFAAAADxAAAADQAAACEA8AAAAAAAAAAAAAAAgD8AAAAAAAAAAAAAgD8AAAAAAAAAAAAAAAAAAAAAAAAAAAAAAAAAAAAAAAAAACUAAAAMAAAAAAAAgCgAAAAMAAAABQAAACUAAAAMAAAAAQAAABgAAAAMAAAAAAAAAhIAAAAMAAAAAQAAAB4AAAAYAAAACQAAAFAAAAD6AAAAXQAAACUAAAAMAAAAAQAAAFQAAADEAAAACgAAAFAAAACHAAAAXAAAAAEAAABbJA1CVSUNQgoAAABQAAAAFAAAAEwAAAAAAAAAAAAAAAAAAAD//////////3QAAABBAE4ARABSAEUAQQAgAEIARQBOAEkAVABFAFoAIABBAFIAUgBVAEEABwAAAAgAAAAIAAAABwAAAAYAAAAHAAAAAwAAAAcAAAAGAAAACAAAAAMAAAAFAAAABgAAAAYAAAADAAAABwAAAAcAAAAHAAAACAAAAAcAAABLAAAAQAAAADAAAAAFAAAAIAAAAAEAAAABAAAAEAAAAAAAAAAAAAAAAwEAAIAAAAAAAAAAAAAAAAMBAACAAAAAJQAAAAwAAAACAAAAJwAAABgAAAAFAAAAAAAAAP///wAAAAAAJQAAAAwAAAAFAAAATAAAAGQAAAAJAAAAYAAAAPkAAABsAAAACQAAAGAAAADxAAAADQAAACEA8AAAAAAAAAAAAAAAgD8AAAAAAAAAAAAAgD8AAAAAAAAAAAAAAAAAAAAAAAAAAAAAAAAAAAAAAAAAACUAAAAMAAAAAAAAgCgAAAAMAAAABQAAACUAAAAMAAAAAQAAABgAAAAMAAAAAAAAAhIAAAAMAAAAAQAAAB4AAAAYAAAACQAAAGAAAAD6AAAAbQAAACUAAAAMAAAAAQAAAFQAAADoAAAACgAAAGAAAAC2AAAAbAAAAAEAAABbJA1CVSUNQgoAAABgAAAAGgAAAEwAAAAAAAAAAAAAAAAAAAD//////////4AAAABDAE8ATgBUAEEARABPAFIAQQAgAEUATABFAEMAVABSAE8AQgBBAE4AIABTAEEARQBDAEEABwAAAAkAAAAIAAAABQAAAAcAAAAIAAAACQAAAAcAAAAHAAAAAwAAAAYAAAAFAAAABgAAAAcAAAAFAAAABwAAAAkAAAAHAAAABwAAAAgAAAADAAAABgAAAAcAAAAGAAAABwAAAAcAAABLAAAAQAAAADAAAAAFAAAAIAAAAAEAAAABAAAAEAAAAAAAAAAAAAAAAwEAAIAAAAAAAAAAAAAAAAMBAACAAAAAJQAAAAwAAAACAAAAJwAAABgAAAAFAAAAAAAAAP///wAAAAAAJQAAAAwAAAAFAAAATAAAAGQAAAAJAAAAcAAAAPkAAAB8AAAACQAAAHAAAADxAAAADQAAACEA8AAAAAAAAAAAAAAAgD8AAAAAAAAAAAAAgD8AAAAAAAAAAAAAAAAAAAAAAAAAAAAAAAAAAAAAAAAAACUAAAAMAAAAAAAAgCgAAAAMAAAABQAAACUAAAAMAAAAAQAAABgAAAAMAAAAAAAAAhIAAAAMAAAAAQAAABYAAAAMAAAAAAAAAFQAAABEAQAACgAAAHAAAAD4AAAAfAAAAAEAAABbJA1CVSUNQgoAAABwAAAAKQAAAEwAAAAEAAAACQAAAHAAAAD6AAAAfQAAAKAAAABGAGkAcgBtAGEAZABvACAAcABvAHIAOgAgAEEATgBEAFIARQBBACAAQgBFAEEAVABSAEkAWgAgAEIARQBOAEkAVABFAFoAIABBAFIAUgBVAEEAAAAGAAAAAwAAAAQAAAAJAAAABgAAAAcAAAAHAAAAAwAAAAcAAAAHAAAABAAAAAMAAAADAAAABwAAAAgAAAAIAAAABwAAAAYAAAAHAAAAAwAAAAcAAAAGAAAABwAAAAUAAAAHAAAAAwAAAAYAAAADAAAABwAAAAYAAAAIAAAAAwAAAAUAAAAGAAAABgAAAAMAAAAHAAAABwAAAAcAAAAIAAAABwAAABYAAAAMAAAAAAAAACUAAAAMAAAAAgAAAA4AAAAUAAAAAAAAABAAAAAUAAAA</Object>
  <Object Id="idInvalidSigLnImg">AQAAAGwAAAAAAAAAAAAAAAIBAAB/AAAAAAAAAAAAAACzIwAApREAACBFTUYAAAEA+B8AALAAAAAGAAAAAAAAAAAAAAAAAAAAVgUAAAADAADiAQAADwEAAAAAAAAAAAAAAAAAAGZaBwBVIgQACgAAABAAAAAAAAAAAAAAAEsAAAAQAAAAAAAAAAUAAAAeAAAAGAAAAAAAAAAAAAAAAwEAAIAAAAAnAAAAGAAAAAEAAAAAAAAAAAAAAAAAAAAlAAAADAAAAAEAAABMAAAAZAAAAAAAAAAAAAAAAgEAAH8AAAAAAAAAAAAAAA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8PDwAAAAAAAlAAAADAAAAAEAAABMAAAAZAAAAAAAAAAAAAAAAgEAAH8AAAAAAAAAAAAAAAMBAACAAAAAIQDwAAAAAAAAAAAAAACAPwAAAAAAAAAAAACAPwAAAAAAAAAAAAAAAAAAAAAAAAAAAAAAAAAAAAAAAAAAJQAAAAwAAAAAAACAKAAAAAwAAAABAAAAJwAAABgAAAABAAAAAAAAAPDw8AAAAAAAJQAAAAwAAAABAAAATAAAAGQAAAAAAAAAAAAAAAIBAAB/AAAAAAAAAAAAAAAD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AAAAAAAlAAAADAAAAAEAAABMAAAAZAAAAAAAAAAAAAAAAgEAAH8AAAAAAAAAAAAAAAMBAACAAAAAIQDwAAAAAAAAAAAAAACAPwAAAAAAAAAAAACAPwAAAAAAAAAAAAAAAAAAAAAAAAAAAAAAAAAAAAAAAAAAJQAAAAwAAAAAAACAKAAAAAwAAAABAAAAJwAAABgAAAABAAAAAAAAAP///wAAAAAAJQAAAAwAAAABAAAATAAAAGQAAAAAAAAAAAAAAAI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zADIEgndS4oF3CASCdz7E43ZMSzxcAAAAAP//AAAAAAR3iEsAAADJMwAFAAAAAAAAAMBqgwBUyDMAGVwFdwAAAAAAAENyZWF0ZUZvbnRJbmRpcmVjdFcABHfMDQV3awKCd7DIMwCAAQp3vmbzdb5m83V6AIF3OvDwdf////8AADMAuMgzAAQAAAD4yDMAAAAEdwCgPFzEyDMAWfHwdf////8AoDxcALACAAQAAAD4yDMA6MgzAJ2bKlwAoDxcAAACAAQAAAD4yDMA8MgzANybKlzwRj9c85sqXK9qfMj8yDMA65ceXAQAAABIyTMALkgSXAAAAAAAAAAAPUgSXGR2AAgAAAAAJQAAAAwAAAABAAAAGAAAAAwAAAD/AAACEgAAAAwAAAABAAAAHgAAABgAAAAiAAAABAAAAHIAAAARAAAAJQAAAAwAAAABAAAAVAAAAKgAAAAjAAAABAAAAHAAAAAQAAAAAQAAAFskDUJVJQ1CIwAAAAQAAAAPAAAATAAAAAAAAAAAAAAAAAAAAP//////////bAAAAEYAaQByAG0AYQAgAG4AbwAgAHYA4QBsAGkAZABhAAAABgAAAAMAAAAEAAAACQAAAAYAAAADAAAABwAAAAcAAAADAAAABQAAAAYAAAADAAAAAwAAAAcAAAAGAAAASwAAAEAAAAAwAAAABQAAACAAAAABAAAAAQAAABAAAAAAAAAAAAAAAAMBAACAAAAAAAAAAAAAAAADAQAAgAAAAFIAAABwAQAAAgAAABAAAAAHAAAAAAAAAAAAAAC8AgAAAAAAAAECAiJTAHkAcwB0AGUAbQAAAL59+/b//wAAAAAAAAAAABUAsPz2//8ABMgzuCmg+PgKKgBg+f//4LuCBID4//8ALAAAAAD//yDwMgBhNIJ3SPIyAM1Nhnfm31EB/v///zTkgXdIAgV3zA0Fd/gYBXdM8TIAKQKCd67xMgDLAgAAAAAEd8wNBXdrAoJ3wv3idqzxMgAAAAAArPEyAJL94nZ08TIARPIyAAAABHcAAAR3vmbzdb5m83XoAAR3AAgAAAACAAAAAAAAOPEyAFFu83UAAAAAAAAAAHLyMgAHAAAAZPIyAAcAAAAAAAAAAAAAAGTyMgBw8TIAtu3ydQAAAAAAAgAAAAAyAAcAAABk8jIABwAAAEwS9HUAAAAAAAAAAGTyMgAHAAAAAAAAAJzxMgCYMPJ1AAAAAAACAABk8jIA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i6iW0OjfMiIpMxbUD/qAwAAAACIpMxbZTehW1A/6gMw8DIAlPAyAEuFx1v/////gPAyAJ64o1t6HKhb0rijW/ArolsCLKJbv6N8yIikzFufo3zIqPAyAH+4o1sYACoNyPAyAIABCne+ZvN1vmbzdcjwMgAACAAAAAIAAAAAAADY8DIAUW7zdQAAAAAAAAAAEPIyAAYAAAAE8jIABgAAAAAAAAAAAAAABPIyABDxMgC27fJ1AAAAAAACAAAAADIABgAAAATyMgAGAAAATBL0dQAAAAAAAAAABPIyAAYAAAAAAAAAPPEyAJgw8nUAAAAAAAIAAATyMgAGAAAAZHYACAAAAAAlAAAADAAAAAMAAAAYAAAADAAAAAAAAAISAAAADAAAAAEAAAAWAAAADAAAAAgAAABUAAAAVAAAAAoAAAAnAAAAHgAAAEoAAAABAAAAWyQNQlUlDU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TggVAAAADQAAAH7gSQAVAAAAAAAAAKh9cAYVAAAAwPAyAAAAAADowowAbAAAABUAAABw7zIAV1AUXC0RAWGofXAGjNxJW+jCjACofXAGgLxOCBUAAACofXAGuNxJWwEAAADQ7zIAgAEKd75m83W+ZvN10O8yAAAIAAAAAgAAAAAAAODvMgBRbvN1AAAAAAAAAAAe8TIACQAAAAzxMgAJAAAAAAAAAAAAAAAM8TIAGPAyALbt8nUAAAAAAAIAAAAAMgAJAAAADPEyAAkAAABMEvR1AAAAAAAAAAAM8TIACQAAAAAAAABE8DIAmDDydQAAAAAAAgAADPEyAAkAAABkdgAIAAAAACUAAAAMAAAABAAAABgAAAAMAAAAAAAAAhIAAAAMAAAAAQAAAB4AAAAYAAAAKQAAADMAAADOAAAASAAAACUAAAAMAAAABAAAAFQAAADYAAAAKgAAADMAAADMAAAARwAAAAEAAABbJA1CVSUNQioAAAAzAAAAFwAAAEwAAAAAAAAAAAAAAAAAAAD//////////3wAAABBAG4AZAByAGUAYQAgAEIALgAgAEIAZQBuAO0AdABlAHoAIABBAHIAcgD6AGEAgD8KAAAACQAAAAkAAAAGAAAACAAAAAgAAAAEAAAACQAAAAMAAAAEAAAACQAAAAgAAAAJAAAABAAAAAUAAAAIAAAABwAAAAQAAAAKAAAABgAAAAYAAAAJAAAACAAAAEsAAABAAAAAMAAAAAUAAAAgAAAAAQAAAAEAAAAQAAAAAAAAAAAAAAADAQAAgAAAAAAAAAAAAAAAAwEAAIAAAAAlAAAADAAAAAIAAAAnAAAAGAAAAAUAAAAAAAAA////AAAAAAAlAAAADAAAAAUAAABMAAAAZAAAAAAAAABQAAAAAgEAAHwAAAAAAAAAUAAAAAMBAAAtAAAAIQDwAAAAAAAAAAAAAACAPwAAAAAAAAAAAACAPwAAAAAAAAAAAAAAAAAAAAAAAAAAAAAAAAAAAAAAAAAAJQAAAAwAAAAAAACAKAAAAAwAAAAFAAAAJwAAABgAAAAFAAAAAAAAAP///wAAAAAAJQAAAAwAAAAFAAAATAAAAGQAAAAJAAAAUAAAAPkAAABcAAAACQAAAFAAAADxAAAADQAAACEA8AAAAAAAAAAAAAAAgD8AAAAAAAAAAAAAgD8AAAAAAAAAAAAAAAAAAAAAAAAAAAAAAAAAAAAAAAAAACUAAAAMAAAAAAAAgCgAAAAMAAAABQAAACUAAAAMAAAAAQAAABgAAAAMAAAAAAAAAhIAAAAMAAAAAQAAAB4AAAAYAAAACQAAAFAAAAD6AAAAXQAAACUAAAAMAAAAAQAAAFQAAADEAAAACgAAAFAAAACHAAAAXAAAAAEAAABbJA1CVSUNQgoAAABQAAAAFAAAAEwAAAAAAAAAAAAAAAAAAAD//////////3QAAABBAE4ARABSAEUAQQAgAEIARQBOAEkAVABFAFoAIABBAFIAUgBVAEEABwAAAAgAAAAIAAAABwAAAAYAAAAHAAAAAwAAAAcAAAAGAAAACAAAAAMAAAAFAAAABgAAAAYAAAADAAAABwAAAAcAAAAHAAAACAAAAAcAAABLAAAAQAAAADAAAAAFAAAAIAAAAAEAAAABAAAAEAAAAAAAAAAAAAAAAwEAAIAAAAAAAAAAAAAAAAMBAACAAAAAJQAAAAwAAAACAAAAJwAAABgAAAAFAAAAAAAAAP///wAAAAAAJQAAAAwAAAAFAAAATAAAAGQAAAAJAAAAYAAAAPkAAABsAAAACQAAAGAAAADxAAAADQAAACEA8AAAAAAAAAAAAAAAgD8AAAAAAAAAAAAAgD8AAAAAAAAAAAAAAAAAAAAAAAAAAAAAAAAAAAAAAAAAACUAAAAMAAAAAAAAgCgAAAAMAAAABQAAACUAAAAMAAAAAQAAABgAAAAMAAAAAAAAAhIAAAAMAAAAAQAAAB4AAAAYAAAACQAAAGAAAAD6AAAAbQAAACUAAAAMAAAAAQAAAFQAAADoAAAACgAAAGAAAAC2AAAAbAAAAAEAAABbJA1CVSUNQgoAAABgAAAAGgAAAEwAAAAAAAAAAAAAAAAAAAD//////////4AAAABDAE8ATgBUAEEARABPAFIAQQAgAEUATABFAEMAVABSAE8AQgBBAE4AIABTAEEARQBDAEEABwAAAAkAAAAIAAAABQAAAAcAAAAIAAAACQAAAAcAAAAHAAAAAwAAAAYAAAAFAAAABgAAAAcAAAAFAAAABwAAAAkAAAAHAAAABwAAAAgAAAADAAAABgAAAAcAAAAGAAAABwAAAAcAAABLAAAAQAAAADAAAAAFAAAAIAAAAAEAAAABAAAAEAAAAAAAAAAAAAAAAwEAAIAAAAAAAAAAAAAAAAMBAACAAAAAJQAAAAwAAAACAAAAJwAAABgAAAAFAAAAAAAAAP///wAAAAAAJQAAAAwAAAAFAAAATAAAAGQAAAAJAAAAcAAAAPkAAAB8AAAACQAAAHAAAADxAAAADQAAACEA8AAAAAAAAAAAAAAAgD8AAAAAAAAAAAAAgD8AAAAAAAAAAAAAAAAAAAAAAAAAAAAAAAAAAAAAAAAAACUAAAAMAAAAAAAAgCgAAAAMAAAABQAAACUAAAAMAAAAAQAAABgAAAAMAAAAAAAAAhIAAAAMAAAAAQAAABYAAAAMAAAAAAAAAFQAAABEAQAACgAAAHAAAAD4AAAAfAAAAAEAAABbJA1CVSUNQgoAAABwAAAAKQAAAEwAAAAEAAAACQAAAHAAAAD6AAAAfQAAAKAAAABGAGkAcgBtAGEAZABvACAAcABvAHIAOgAgAEEATgBEAFIARQBBACAAQgBFAEEAVABSAEkAWgAgAEIARQBOAEkAVABFAFoAIABBAFIAUgBVAEEAAAAGAAAAAwAAAAQAAAAJAAAABgAAAAcAAAAHAAAAAwAAAAcAAAAHAAAABAAAAAMAAAADAAAABwAAAAgAAAAIAAAABwAAAAYAAAAHAAAAAwAAAAcAAAAGAAAABwAAAAUAAAAHAAAAAwAAAAYAAAADAAAABwAAAAYAAAAIAAAAAwAAAAUAAAAGAAAABgAAAAMAAAAHAAAABwAAAAcAAAAI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L5i8J9SmUUIK1LwN6KQa6excuwVEOFqI/0h8RpXGZCk=</DigestValue>
    </Reference>
    <Reference Type="http://www.w3.org/2000/09/xmldsig#Object" URI="#idOfficeObject">
      <DigestMethod Algorithm="http://www.w3.org/2001/04/xmlenc#sha256"/>
      <DigestValue>gGSJQ/8xsJRVGYoTbusRoODzvAzAeNGWDNaWVVetEVM=</DigestValue>
    </Reference>
    <Reference Type="http://uri.etsi.org/01903#SignedProperties" URI="#idSignedProperties">
      <Transforms>
        <Transform Algorithm="http://www.w3.org/TR/2001/REC-xml-c14n-20010315"/>
      </Transforms>
      <DigestMethod Algorithm="http://www.w3.org/2001/04/xmlenc#sha256"/>
      <DigestValue>ZIy4AF/+dWlwyaOWBurKRg2fOtQIeAEE6kD38i+tFHw=</DigestValue>
    </Reference>
    <Reference Type="http://www.w3.org/2000/09/xmldsig#Object" URI="#idValidSigLnImg">
      <DigestMethod Algorithm="http://www.w3.org/2001/04/xmlenc#sha256"/>
      <DigestValue>IVcvAQbIksY20c5ZJqWEITre9Ul6WUbCQI6MhQ/glts=</DigestValue>
    </Reference>
    <Reference Type="http://www.w3.org/2000/09/xmldsig#Object" URI="#idInvalidSigLnImg">
      <DigestMethod Algorithm="http://www.w3.org/2001/04/xmlenc#sha256"/>
      <DigestValue>k0TINsyBkdDjM6QPz56Hsq7lFia72HKnMw0veAb9knA=</DigestValue>
    </Reference>
  </SignedInfo>
  <SignatureValue>c6JvwrJMBOfYhz/bkU5qOOTRZvy/VRALtOcyUjkmZjhurEkmhL6igs+9z9XKrASni0trzzJLFCV/
ccQKGc2e8ZO/VKiRNgVy9WFtnOSTvsS+fNBzZo4ftp/YyG6z62G2nF869PACv/rN0J2Qu03GDKIf
1jnPvhxCmYa3qIZC1ZZxNwWs+UHxa7HwWASlZFmxzJfld2AgG1y8vt+BxlD7t8j8rgCTscUgKKMX
ci+cGVyH9P5SEcj4rvpm8cxvfvUb7gWQC11RtDKAarSGTWaXSZIxC682uGkRygzspOycQuOUL8fV
IvwyKd6Xvi4aRbmdhJEyG8PPsn0Bk/z7o2wmRA==</SignatureValue>
  <KeyInfo>
    <X509Data>
      <X509Certificate>MIIIATCCBemgAwIBAgIIEc9RdTWnRzYwDQYJKoZIhvcNAQELBQAwWzEXMBUGA1UEBRMOUlVDIDgwMDUwMTcyLTExGjAYBgNVBAMTEUNBLURPQ1VNRU5UQSBTLkEuMRcwFQYDVQQKEw5ET0NVTUVOVEEgUy5BLjELMAkGA1UEBhMCUFkwHhcNMjAwMTE1MTIxNzMzWhcNMjIwMTE0MTIyNzMzWjCBojELMAkGA1UEBhMCUFkxFzAVBgNVBAQMDkFDSE9OIEZPUk5FTExTMREwDwYDVQQFEwhDSTg1MDQ3OTEVMBMGA1UEKgwMSk9SR0UgSkFWSUVSMRcwFQYDVQQKDA5QRVJTT05BIEZJU0lDQTERMA8GA1UECwwIRklSTUEgRjIxJDAiBgNVBAMMG0pPUkdFIEpBVklFUiBBQ0hPTiBGT1JORUxMUzCCASIwDQYJKoZIhvcNAQEBBQADggEPADCCAQoCggEBAMUGL+AJYNU/Cb3VBGuASqvLOB6ewtV3RvnY3dngdGz03yVWWgNYAmiNtDatzor1I/bSEQBAFWM3gdviYhd42GQ0xc8pSA90Z8eU1XLdFtLL8Hm9waDOWeHT5LmZvf6yAuQqnHgTSMh3N8SqAzxx17OS3ym3/LRWCYtI9/ROzNnz2j3rFCXXTBcVpPKGOz0DDiC/GYXWXsQhtd2ANkiKVM44WdM+Y3dmG/ISIgImVeCQppb03xgdUx089r3V+sq8xUdQdciSoUex2UdEjYFeR9Uw7dU/LV8vjxGe9yCr77tek5vAXxTsEE4cLvomPPAnNPlNt+8kG6Zc1bA6cDraMI0CAwEAAaOCA38wggN7MAwGA1UdEwEB/wQCMAAwDgYDVR0PAQH/BAQDAgXgMCoGA1UdJQEB/wQgMB4GCCsGAQUFBwMBBggrBgEFBQcDAgYIKwYBBQUHAwQwHQYDVR0OBBYEFCxlgD5Z0r7YPXJTEJfmfB6tqioN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qYWNob25AZWxlY3Ryb2Jhbi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O59qop/uk7N9JwreSo3KbDkQxqtqMZzyzrevEfzKifP8ywcPHzMu9laHpYTheWqufEW+ZN2AArWUgw9xbF62pP3jNPUXWZ7s3m8QqGPRPOkUP+AVhzXCa6JPLkuhB8WM1ZloK3I3QJlUXbnXqzNdTlTQnEJY2Xu9zOMn6o5Wh218Yzj8dGmSAxY+ZpyEZDAXzO9jgIRQA9nzHN64xw9W9jmCKzkXAZgPKnunYj800xwHStfD/0x+ivDNpuzuGR1IFPnOuJgo6M+nTm9MADrIh/62rf/N6Jp8kMkPhQrw/PLvRcSPEHqGUYGnIhZ2XpQPQn5bgXg/ybzDE/HoMJ3sXOxwaDH3RmcUTZPQocO6EFB4bR8Th6jcb4Q4dvJ21laGhaOsTptiV8ejv8oXNlyh8CEZlpIfBwf16aJA12C31WPSMxKFhpccjKoGwUqOLNxsh8gxBh0MBmett8c++AmExE1gGvrxjNa2y38wcnOQivRsYxrxIJsjoL13VthnWltowZnSIdphRhRnWnNdh6LoEiGM6TJvJuXdA39yIOqe34Frj6OBy/4UGDlJ+Tft82GM1Tz6Qh2Gxb9O27R46bUHVN8NWAsnOov1Yqe6xsk/RForecvKntgO1HFgGrzMVOGLu1SSIZxBbzfS82NzPhiq7hOadfVFDfwk2vIP7GwZLp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Zte3HVG5AtcXdnAkMImQOpHokrg0P3gD4KphpsPXGAo=</DigestValue>
      </Reference>
      <Reference URI="/xl/calcChain.xml?ContentType=application/vnd.openxmlformats-officedocument.spreadsheetml.calcChain+xml">
        <DigestMethod Algorithm="http://www.w3.org/2001/04/xmlenc#sha256"/>
        <DigestValue>jZoKY8Hyff1n0O7yotAe04pcjI+epsxWqxbxwagzNTI=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Uo2k5NMMsG2VwqDzWf2sIzeqtjKw0P53bOvSmmtjjL4=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7+CXnTE03tGSSbSIajkeX/vVGwv/er5xNSipC+NpUk8=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wvZ1XpOhmr08/9qwlQnimA9vNwQpcmZRd7myHyVP/Yw=</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kRdnbhuwijlo5t3OSMcizyMu/S44HZ3VUVLsCG54GLo=</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6IsaiFp6AQ7aBhzyuIMnUkSH3A+NaIa8MMSnLdqQjvo=</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YEj6H43JB1hsnS+X0rJojy+gyaI8UYywVqIbhw4tNBI=</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kDpwoq0ExrHFyjrwX8s/8nXjafXPFAAFuzLi5thN46I=</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kDpwoq0ExrHFyjrwX8s/8nXjafXPFAAFuzLi5thN46I=</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Kfs1+Aqs6egRvykiZB1Y2ylxpO316Ec4CyOUD2kuAVA=</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Kfs1+Aqs6egRvykiZB1Y2ylxpO316Ec4CyOUD2kuAVA=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Z+eN2Wly+pGLJSdb2E2HfdAq99qL22WmJl0VBR0mtaQ=</DigestValue>
      </Reference>
      <Reference URI="/xl/drawings/drawing10.xml?ContentType=application/vnd.openxmlformats-officedocument.drawing+xml">
        <DigestMethod Algorithm="http://www.w3.org/2001/04/xmlenc#sha256"/>
        <DigestValue>SRil+GzSooM8fa1R3yKj1Z846iXq2cBM3c2FJRSWhtM=</DigestValue>
      </Reference>
      <Reference URI="/xl/drawings/drawing11.xml?ContentType=application/vnd.openxmlformats-officedocument.drawing+xml">
        <DigestMethod Algorithm="http://www.w3.org/2001/04/xmlenc#sha256"/>
        <DigestValue>2H1sidv5bHu0CaYOP/0ftKkdLg20hjWSOtBgOgU4jcU=</DigestValue>
      </Reference>
      <Reference URI="/xl/drawings/drawing12.xml?ContentType=application/vnd.openxmlformats-officedocument.drawing+xml">
        <DigestMethod Algorithm="http://www.w3.org/2001/04/xmlenc#sha256"/>
        <DigestValue>jwZB4Sf27leQgCOj+GxVJwE9DDvBjpSTtF+lS4UBqFc=</DigestValue>
      </Reference>
      <Reference URI="/xl/drawings/drawing13.xml?ContentType=application/vnd.openxmlformats-officedocument.drawing+xml">
        <DigestMethod Algorithm="http://www.w3.org/2001/04/xmlenc#sha256"/>
        <DigestValue>Lr2ecH1UDDWbhPw063OD0WCgfzQVJjISLZU858pZkh8=</DigestValue>
      </Reference>
      <Reference URI="/xl/drawings/drawing14.xml?ContentType=application/vnd.openxmlformats-officedocument.drawing+xml">
        <DigestMethod Algorithm="http://www.w3.org/2001/04/xmlenc#sha256"/>
        <DigestValue>f6JQ+gCYXzPSp+K3NIDH86cKGM4wYPL0uoF0ptr7a3Q=</DigestValue>
      </Reference>
      <Reference URI="/xl/drawings/drawing15.xml?ContentType=application/vnd.openxmlformats-officedocument.drawing+xml">
        <DigestMethod Algorithm="http://www.w3.org/2001/04/xmlenc#sha256"/>
        <DigestValue>aXD8J+Xw0zcRuDC6lynmQK8iIAnvlM53ZxgUXN672K4=</DigestValue>
      </Reference>
      <Reference URI="/xl/drawings/drawing16.xml?ContentType=application/vnd.openxmlformats-officedocument.drawing+xml">
        <DigestMethod Algorithm="http://www.w3.org/2001/04/xmlenc#sha256"/>
        <DigestValue>9H/CScAcpSOntfhYEIX04yLOhLcYsasvjMx97Tdmpow=</DigestValue>
      </Reference>
      <Reference URI="/xl/drawings/drawing17.xml?ContentType=application/vnd.openxmlformats-officedocument.drawing+xml">
        <DigestMethod Algorithm="http://www.w3.org/2001/04/xmlenc#sha256"/>
        <DigestValue>lFjZ9hY7BMtKz9sZfmyL3u2BFXRgyIR7F05ovOhVEnA=</DigestValue>
      </Reference>
      <Reference URI="/xl/drawings/drawing18.xml?ContentType=application/vnd.openxmlformats-officedocument.drawing+xml">
        <DigestMethod Algorithm="http://www.w3.org/2001/04/xmlenc#sha256"/>
        <DigestValue>JgYY4/kQcouG4V/6CfFcfxL6S2YQ1xbyBsVCT+QCShs=</DigestValue>
      </Reference>
      <Reference URI="/xl/drawings/drawing19.xml?ContentType=application/vnd.openxmlformats-officedocument.drawing+xml">
        <DigestMethod Algorithm="http://www.w3.org/2001/04/xmlenc#sha256"/>
        <DigestValue>MHyqOS7ESFo2AFUrFdv2X2CenNhLWVpxY/Izpyh6g04=</DigestValue>
      </Reference>
      <Reference URI="/xl/drawings/drawing2.xml?ContentType=application/vnd.openxmlformats-officedocument.drawing+xml">
        <DigestMethod Algorithm="http://www.w3.org/2001/04/xmlenc#sha256"/>
        <DigestValue>3HNnSnkQcnY/MzcfjfElSX8uIQg5fuOOzP8K/NsP+dw=</DigestValue>
      </Reference>
      <Reference URI="/xl/drawings/drawing20.xml?ContentType=application/vnd.openxmlformats-officedocument.drawing+xml">
        <DigestMethod Algorithm="http://www.w3.org/2001/04/xmlenc#sha256"/>
        <DigestValue>fENnVWqi6smjmQpAfJf3qpq+U6AGhtGYSjuAsFAXpjU=</DigestValue>
      </Reference>
      <Reference URI="/xl/drawings/drawing21.xml?ContentType=application/vnd.openxmlformats-officedocument.drawing+xml">
        <DigestMethod Algorithm="http://www.w3.org/2001/04/xmlenc#sha256"/>
        <DigestValue>W4qIW1MB+OPNgvUDOaZGX5PBiZW7YF8INDvq9Iyr2fA=</DigestValue>
      </Reference>
      <Reference URI="/xl/drawings/drawing22.xml?ContentType=application/vnd.openxmlformats-officedocument.drawing+xml">
        <DigestMethod Algorithm="http://www.w3.org/2001/04/xmlenc#sha256"/>
        <DigestValue>il66XxiiqhFi4xSgwnRm9IeWa2QQj3iRwcTv7QjccFU=</DigestValue>
      </Reference>
      <Reference URI="/xl/drawings/drawing23.xml?ContentType=application/vnd.openxmlformats-officedocument.drawing+xml">
        <DigestMethod Algorithm="http://www.w3.org/2001/04/xmlenc#sha256"/>
        <DigestValue>Y30uqJ+Njv9N/KQWE0HXEyZoVb/IVdlHwfhjHdmbz+o=</DigestValue>
      </Reference>
      <Reference URI="/xl/drawings/drawing24.xml?ContentType=application/vnd.openxmlformats-officedocument.drawing+xml">
        <DigestMethod Algorithm="http://www.w3.org/2001/04/xmlenc#sha256"/>
        <DigestValue>ZXuE4H9+n+/EH4ZE7Dvbtvh2gyeQsjgPvtPvqAuGWpc=</DigestValue>
      </Reference>
      <Reference URI="/xl/drawings/drawing25.xml?ContentType=application/vnd.openxmlformats-officedocument.drawing+xml">
        <DigestMethod Algorithm="http://www.w3.org/2001/04/xmlenc#sha256"/>
        <DigestValue>3y6xBsW13vp+xliWWgUAd2c2G/hchJKle1HuO/unHg0=</DigestValue>
      </Reference>
      <Reference URI="/xl/drawings/drawing26.xml?ContentType=application/vnd.openxmlformats-officedocument.drawing+xml">
        <DigestMethod Algorithm="http://www.w3.org/2001/04/xmlenc#sha256"/>
        <DigestValue>nt46TTWnUMaRtG+uGR6yccJY7c1dzp1An4vEG5kPkno=</DigestValue>
      </Reference>
      <Reference URI="/xl/drawings/drawing27.xml?ContentType=application/vnd.openxmlformats-officedocument.drawing+xml">
        <DigestMethod Algorithm="http://www.w3.org/2001/04/xmlenc#sha256"/>
        <DigestValue>qbXweupRA7pwhMIbEzEdFG8HAT7ibltJJDJbw86ZYvY=</DigestValue>
      </Reference>
      <Reference URI="/xl/drawings/drawing28.xml?ContentType=application/vnd.openxmlformats-officedocument.drawing+xml">
        <DigestMethod Algorithm="http://www.w3.org/2001/04/xmlenc#sha256"/>
        <DigestValue>89sGzW7zpLlRTs/Pcd8GoR1A58R1IEZWxLSy0u0ry2Y=</DigestValue>
      </Reference>
      <Reference URI="/xl/drawings/drawing29.xml?ContentType=application/vnd.openxmlformats-officedocument.drawing+xml">
        <DigestMethod Algorithm="http://www.w3.org/2001/04/xmlenc#sha256"/>
        <DigestValue>CoXfDXWImCxOHhPJx5evNBnqIH38o5mGhw1oGoCGFQY=</DigestValue>
      </Reference>
      <Reference URI="/xl/drawings/drawing3.xml?ContentType=application/vnd.openxmlformats-officedocument.drawing+xml">
        <DigestMethod Algorithm="http://www.w3.org/2001/04/xmlenc#sha256"/>
        <DigestValue>YrTCKnGAW0YyUxGsz7k2W4H8tfaGnOaUcFi0q2jcRnc=</DigestValue>
      </Reference>
      <Reference URI="/xl/drawings/drawing30.xml?ContentType=application/vnd.openxmlformats-officedocument.drawing+xml">
        <DigestMethod Algorithm="http://www.w3.org/2001/04/xmlenc#sha256"/>
        <DigestValue>peiQ009/tEiLlsQ1JmkROgV221vn5qEKuEqL5sVLvNs=</DigestValue>
      </Reference>
      <Reference URI="/xl/drawings/drawing31.xml?ContentType=application/vnd.openxmlformats-officedocument.drawing+xml">
        <DigestMethod Algorithm="http://www.w3.org/2001/04/xmlenc#sha256"/>
        <DigestValue>EGtDk7Vi6RfSO9z1NjS73R0fj/Rtq406UNOKyVW0PJw=</DigestValue>
      </Reference>
      <Reference URI="/xl/drawings/drawing32.xml?ContentType=application/vnd.openxmlformats-officedocument.drawing+xml">
        <DigestMethod Algorithm="http://www.w3.org/2001/04/xmlenc#sha256"/>
        <DigestValue>jK5sp8iA+pwrXLPsoGvpsZJOIAdWs547G92iuUoEjUs=</DigestValue>
      </Reference>
      <Reference URI="/xl/drawings/drawing33.xml?ContentType=application/vnd.openxmlformats-officedocument.drawing+xml">
        <DigestMethod Algorithm="http://www.w3.org/2001/04/xmlenc#sha256"/>
        <DigestValue>UF/5dKlGppKY/Xt0vD/7gllmYzGhppdMI77YhdLdnFI=</DigestValue>
      </Reference>
      <Reference URI="/xl/drawings/drawing34.xml?ContentType=application/vnd.openxmlformats-officedocument.drawing+xml">
        <DigestMethod Algorithm="http://www.w3.org/2001/04/xmlenc#sha256"/>
        <DigestValue>CxIZQgde2gFS6H4a4LwVrtpYsvWbNqVnqgbwa9Ymhag=</DigestValue>
      </Reference>
      <Reference URI="/xl/drawings/drawing35.xml?ContentType=application/vnd.openxmlformats-officedocument.drawing+xml">
        <DigestMethod Algorithm="http://www.w3.org/2001/04/xmlenc#sha256"/>
        <DigestValue>GS550GoIsUy3drqcONPtCO786s91KF8fUQuoJ4feGtQ=</DigestValue>
      </Reference>
      <Reference URI="/xl/drawings/drawing36.xml?ContentType=application/vnd.openxmlformats-officedocument.drawing+xml">
        <DigestMethod Algorithm="http://www.w3.org/2001/04/xmlenc#sha256"/>
        <DigestValue>MAHoCSFvP+xui29fJwobc6cLysVkAqJLaI0IuW0GBgw=</DigestValue>
      </Reference>
      <Reference URI="/xl/drawings/drawing37.xml?ContentType=application/vnd.openxmlformats-officedocument.drawing+xml">
        <DigestMethod Algorithm="http://www.w3.org/2001/04/xmlenc#sha256"/>
        <DigestValue>UzpIKZ/uGO0fSONjz1Ox99w6T5RmPlN9VoDeEEAcWaM=</DigestValue>
      </Reference>
      <Reference URI="/xl/drawings/drawing38.xml?ContentType=application/vnd.openxmlformats-officedocument.drawing+xml">
        <DigestMethod Algorithm="http://www.w3.org/2001/04/xmlenc#sha256"/>
        <DigestValue>LN6br04J2kh1DK/S7Rzx6YU2twJcHG0/MZlTugajQ5Q=</DigestValue>
      </Reference>
      <Reference URI="/xl/drawings/drawing39.xml?ContentType=application/vnd.openxmlformats-officedocument.drawing+xml">
        <DigestMethod Algorithm="http://www.w3.org/2001/04/xmlenc#sha256"/>
        <DigestValue>r8a1wlS23bIBCMvq5uNXtrGbjXp/6d9xHeM2Uuxe4/Q=</DigestValue>
      </Reference>
      <Reference URI="/xl/drawings/drawing4.xml?ContentType=application/vnd.openxmlformats-officedocument.drawing+xml">
        <DigestMethod Algorithm="http://www.w3.org/2001/04/xmlenc#sha256"/>
        <DigestValue>NwRLyb8VumsXuA3yfLKyR980yMHlWzGuQDKi+rgv1Gc=</DigestValue>
      </Reference>
      <Reference URI="/xl/drawings/drawing40.xml?ContentType=application/vnd.openxmlformats-officedocument.drawing+xml">
        <DigestMethod Algorithm="http://www.w3.org/2001/04/xmlenc#sha256"/>
        <DigestValue>t+Or5GOo9e5x8KYiubBvs55spVeSdq49lJ/0Iy3yA2I=</DigestValue>
      </Reference>
      <Reference URI="/xl/drawings/drawing41.xml?ContentType=application/vnd.openxmlformats-officedocument.drawing+xml">
        <DigestMethod Algorithm="http://www.w3.org/2001/04/xmlenc#sha256"/>
        <DigestValue>PitDQcWJws2QqIKmr3nUrv2M+SW1r9MiVmwm4Oc//vI=</DigestValue>
      </Reference>
      <Reference URI="/xl/drawings/drawing42.xml?ContentType=application/vnd.openxmlformats-officedocument.drawing+xml">
        <DigestMethod Algorithm="http://www.w3.org/2001/04/xmlenc#sha256"/>
        <DigestValue>y0XVQexd7OcS5I+Ym82iRl61xWSvG+IpVpHox5kncas=</DigestValue>
      </Reference>
      <Reference URI="/xl/drawings/drawing43.xml?ContentType=application/vnd.openxmlformats-officedocument.drawing+xml">
        <DigestMethod Algorithm="http://www.w3.org/2001/04/xmlenc#sha256"/>
        <DigestValue>7uGzZx3uxkagqkKfdlhUSItirTCr3QBscjRkKrG1yJk=</DigestValue>
      </Reference>
      <Reference URI="/xl/drawings/drawing44.xml?ContentType=application/vnd.openxmlformats-officedocument.drawing+xml">
        <DigestMethod Algorithm="http://www.w3.org/2001/04/xmlenc#sha256"/>
        <DigestValue>vxg4k5JbH5onkc6I9IKl+70UyXNnfGW6d66FKv1pMmc=</DigestValue>
      </Reference>
      <Reference URI="/xl/drawings/drawing45.xml?ContentType=application/vnd.openxmlformats-officedocument.drawing+xml">
        <DigestMethod Algorithm="http://www.w3.org/2001/04/xmlenc#sha256"/>
        <DigestValue>is+AEalXOdlM3/qMNoZ+oq+54+IZsQaCEWlkUyWbrI4=</DigestValue>
      </Reference>
      <Reference URI="/xl/drawings/drawing46.xml?ContentType=application/vnd.openxmlformats-officedocument.drawing+xml">
        <DigestMethod Algorithm="http://www.w3.org/2001/04/xmlenc#sha256"/>
        <DigestValue>Zai6bjAbOOsw2Abij+uJapx0R4Vjq9+JXjMPpGAJSGA=</DigestValue>
      </Reference>
      <Reference URI="/xl/drawings/drawing47.xml?ContentType=application/vnd.openxmlformats-officedocument.drawing+xml">
        <DigestMethod Algorithm="http://www.w3.org/2001/04/xmlenc#sha256"/>
        <DigestValue>FwDhfBGfJ9vjuC4gsja1hLEY1Tv5iN5sKEhaLjY1GWQ=</DigestValue>
      </Reference>
      <Reference URI="/xl/drawings/drawing48.xml?ContentType=application/vnd.openxmlformats-officedocument.drawing+xml">
        <DigestMethod Algorithm="http://www.w3.org/2001/04/xmlenc#sha256"/>
        <DigestValue>3usx9CLHRgjNMdOOIZINsyb4lhuLOnz7zRMeuyb72H0=</DigestValue>
      </Reference>
      <Reference URI="/xl/drawings/drawing5.xml?ContentType=application/vnd.openxmlformats-officedocument.drawing+xml">
        <DigestMethod Algorithm="http://www.w3.org/2001/04/xmlenc#sha256"/>
        <DigestValue>33CV5z5lw1AA6bS0PlyfEfaZe07Azhm6qFOnoMZwKCw=</DigestValue>
      </Reference>
      <Reference URI="/xl/drawings/drawing6.xml?ContentType=application/vnd.openxmlformats-officedocument.drawing+xml">
        <DigestMethod Algorithm="http://www.w3.org/2001/04/xmlenc#sha256"/>
        <DigestValue>COw7FWhId/WO5pC42ju0/Tp4zujSA3NlySM8IXpo8T4=</DigestValue>
      </Reference>
      <Reference URI="/xl/drawings/drawing7.xml?ContentType=application/vnd.openxmlformats-officedocument.drawing+xml">
        <DigestMethod Algorithm="http://www.w3.org/2001/04/xmlenc#sha256"/>
        <DigestValue>edVBPvVMr0MXY1FtFwyEDicxw/RW043q1s4R9ygG5Iw=</DigestValue>
      </Reference>
      <Reference URI="/xl/drawings/drawing8.xml?ContentType=application/vnd.openxmlformats-officedocument.drawing+xml">
        <DigestMethod Algorithm="http://www.w3.org/2001/04/xmlenc#sha256"/>
        <DigestValue>DZ02C2E4w1a6e4PjV6uRq5Ig4bGs39QVCPWRNopTLnc=</DigestValue>
      </Reference>
      <Reference URI="/xl/drawings/drawing9.xml?ContentType=application/vnd.openxmlformats-officedocument.drawing+xml">
        <DigestMethod Algorithm="http://www.w3.org/2001/04/xmlenc#sha256"/>
        <DigestValue>c6IIHcV72egx0GRDEhX/V0DyTSLHGdSWWjVOl7gtTok=</DigestValue>
      </Reference>
      <Reference URI="/xl/drawings/vmlDrawing1.vml?ContentType=application/vnd.openxmlformats-officedocument.vmlDrawing">
        <DigestMethod Algorithm="http://www.w3.org/2001/04/xmlenc#sha256"/>
        <DigestValue>Rz8hge+1cAMDzv8uOlFkm9cBO1KTAhwPhjXSfSXBmPg=</DigestValue>
      </Reference>
      <Reference URI="/xl/media/image1.png?ContentType=image/png">
        <DigestMethod Algorithm="http://www.w3.org/2001/04/xmlenc#sha256"/>
        <DigestValue>e+bt1kXf34nKG69sabFCLNgQDcjLevY2LE5g8GhFx/c=</DigestValue>
      </Reference>
      <Reference URI="/xl/media/image10.png?ContentType=image/png">
        <DigestMethod Algorithm="http://www.w3.org/2001/04/xmlenc#sha256"/>
        <DigestValue>fFNKfOJoJdVcmzeFfCXPbfLidUtYr2SdOsMC/9kY6Yg=</DigestValue>
      </Reference>
      <Reference URI="/xl/media/image11.png?ContentType=image/png">
        <DigestMethod Algorithm="http://www.w3.org/2001/04/xmlenc#sha256"/>
        <DigestValue>stk1vxk38EMZM25y9AJ6OAOY+xNGgcded7IXn6APsuk=</DigestValue>
      </Reference>
      <Reference URI="/xl/media/image12.png?ContentType=image/png">
        <DigestMethod Algorithm="http://www.w3.org/2001/04/xmlenc#sha256"/>
        <DigestValue>wwp5yCxH8w1/FtAtonMQ68PQXAhuWMJ1QFM8mU/LT8M=</DigestValue>
      </Reference>
      <Reference URI="/xl/media/image13.png?ContentType=image/png">
        <DigestMethod Algorithm="http://www.w3.org/2001/04/xmlenc#sha256"/>
        <DigestValue>JJZE0bpJBuysfqW4bTasVHFqmuVFusLxZMNjaPGx3lA=</DigestValue>
      </Reference>
      <Reference URI="/xl/media/image14.png?ContentType=image/png">
        <DigestMethod Algorithm="http://www.w3.org/2001/04/xmlenc#sha256"/>
        <DigestValue>tgj3gvaJ0krUl6CxY4GsJ81noFO48ewKpOXwPSDAlYk=</DigestValue>
      </Reference>
      <Reference URI="/xl/media/image15.png?ContentType=image/png">
        <DigestMethod Algorithm="http://www.w3.org/2001/04/xmlenc#sha256"/>
        <DigestValue>1oUpfBZWxmsIKBITcZd6Tc0Ky4Ol/WMrIDTbcrBCaMc=</DigestValue>
      </Reference>
      <Reference URI="/xl/media/image16.png?ContentType=image/png">
        <DigestMethod Algorithm="http://www.w3.org/2001/04/xmlenc#sha256"/>
        <DigestValue>m6skq1ve+o01R4HIzv05lPkptZGDlNezWbzPPtyimSQ=</DigestValue>
      </Reference>
      <Reference URI="/xl/media/image17.png?ContentType=image/png">
        <DigestMethod Algorithm="http://www.w3.org/2001/04/xmlenc#sha256"/>
        <DigestValue>858NTYZm/Ej8AmCLBneK/sY3M6RmcN2Nq5A634r20xU=</DigestValue>
      </Reference>
      <Reference URI="/xl/media/image18.png?ContentType=image/png">
        <DigestMethod Algorithm="http://www.w3.org/2001/04/xmlenc#sha256"/>
        <DigestValue>tGSOOy5teGOolT6lLsGQQMshNtqpExKYLHNi6eh8+Ac=</DigestValue>
      </Reference>
      <Reference URI="/xl/media/image19.png?ContentType=image/png">
        <DigestMethod Algorithm="http://www.w3.org/2001/04/xmlenc#sha256"/>
        <DigestValue>1V6yL25Jkx24tRmDP7DOqZCsZucpRbtg1d1wVw1s+wg=</DigestValue>
      </Reference>
      <Reference URI="/xl/media/image2.emf?ContentType=image/x-emf">
        <DigestMethod Algorithm="http://www.w3.org/2001/04/xmlenc#sha256"/>
        <DigestValue>bm7TPBnxB/qiUofX8pn5eAm6wjXxCvvtPSttEJYpRLw=</DigestValue>
      </Reference>
      <Reference URI="/xl/media/image20.png?ContentType=image/png">
        <DigestMethod Algorithm="http://www.w3.org/2001/04/xmlenc#sha256"/>
        <DigestValue>GrHy275U1axMgkiPfqbc+9r2hos0+MCclfotdVoQgzA=</DigestValue>
      </Reference>
      <Reference URI="/xl/media/image21.png?ContentType=image/png">
        <DigestMethod Algorithm="http://www.w3.org/2001/04/xmlenc#sha256"/>
        <DigestValue>hAQjbd1aNM7+9VD5hqhp48f4PhNtoJZRIv96GYbDtNk=</DigestValue>
      </Reference>
      <Reference URI="/xl/media/image22.png?ContentType=image/png">
        <DigestMethod Algorithm="http://www.w3.org/2001/04/xmlenc#sha256"/>
        <DigestValue>owLkfypX5lcT2plCeDtIny2Caf+fZj+IZUJ8HA/7XWs=</DigestValue>
      </Reference>
      <Reference URI="/xl/media/image23.png?ContentType=image/png">
        <DigestMethod Algorithm="http://www.w3.org/2001/04/xmlenc#sha256"/>
        <DigestValue>IYZnhTgQFyTMMNTOxcYFHQtINF5+pqrfTfMFe9upD20=</DigestValue>
      </Reference>
      <Reference URI="/xl/media/image24.png?ContentType=image/png">
        <DigestMethod Algorithm="http://www.w3.org/2001/04/xmlenc#sha256"/>
        <DigestValue>v5gZFhaxNhEGEe9zJnYuxBALMsG5nfp3Gqu8lScfh7A=</DigestValue>
      </Reference>
      <Reference URI="/xl/media/image25.png?ContentType=image/png">
        <DigestMethod Algorithm="http://www.w3.org/2001/04/xmlenc#sha256"/>
        <DigestValue>PNWeHRW6/jgq24n+K3dJimPdkR9TP6eJIY+NaHLD+8o=</DigestValue>
      </Reference>
      <Reference URI="/xl/media/image3.emf?ContentType=image/x-emf">
        <DigestMethod Algorithm="http://www.w3.org/2001/04/xmlenc#sha256"/>
        <DigestValue>GgX3KNnjSPqKOdMzPDYX/g1xS7nCgY1JAXs9E0haR1c=</DigestValue>
      </Reference>
      <Reference URI="/xl/media/image4.png?ContentType=image/png">
        <DigestMethod Algorithm="http://www.w3.org/2001/04/xmlenc#sha256"/>
        <DigestValue>zam0I/peNaz2AU0ibYbAvvdjJXrnobWzXKu/6htCQ1I=</DigestValue>
      </Reference>
      <Reference URI="/xl/media/image5.png?ContentType=image/png">
        <DigestMethod Algorithm="http://www.w3.org/2001/04/xmlenc#sha256"/>
        <DigestValue>xeSzW2q3d5Xylz5JCGrWynUMMuQKU8GUYoxgNnytwnA=</DigestValue>
      </Reference>
      <Reference URI="/xl/media/image6.emf?ContentType=image/x-emf">
        <DigestMethod Algorithm="http://www.w3.org/2001/04/xmlenc#sha256"/>
        <DigestValue>M2t+95japc9VELALPd+Qgv0i0eUz3EcdctbM7UJLQw8=</DigestValue>
      </Reference>
      <Reference URI="/xl/media/image7.emf?ContentType=image/x-emf">
        <DigestMethod Algorithm="http://www.w3.org/2001/04/xmlenc#sha256"/>
        <DigestValue>evOrL40ppOwF7Al76nMKm6a94gFG72liJoOwk2pDxOY=</DigestValue>
      </Reference>
      <Reference URI="/xl/media/image8.png?ContentType=image/png">
        <DigestMethod Algorithm="http://www.w3.org/2001/04/xmlenc#sha256"/>
        <DigestValue>1UDNdU9Jk+KqrKyz4CMfyCkYcQ412Il0CmGPn7g6dbw=</DigestValue>
      </Reference>
      <Reference URI="/xl/media/image9.png?ContentType=image/png">
        <DigestMethod Algorithm="http://www.w3.org/2001/04/xmlenc#sha256"/>
        <DigestValue>d/gWtYav1kT7VdxxCuBUeBldGoJrUKpJquCd24rf0i0=</DigestValue>
      </Reference>
      <Reference URI="/xl/printerSettings/printerSettings1.bin?ContentType=application/vnd.openxmlformats-officedocument.spreadsheetml.printerSettings">
        <DigestMethod Algorithm="http://www.w3.org/2001/04/xmlenc#sha256"/>
        <DigestValue>Abz6B3KbzEDHDBdQ/mtfyg25uniIdsDJUupZv+s1z+M=</DigestValue>
      </Reference>
      <Reference URI="/xl/printerSettings/printerSettings10.bin?ContentType=application/vnd.openxmlformats-officedocument.spreadsheetml.printerSettings">
        <DigestMethod Algorithm="http://www.w3.org/2001/04/xmlenc#sha256"/>
        <DigestValue>htR/+j4yybqi6CJephI1UJRqgL/aMLCjPVzXL/MCgPo=</DigestValue>
      </Reference>
      <Reference URI="/xl/printerSettings/printerSettings11.bin?ContentType=application/vnd.openxmlformats-officedocument.spreadsheetml.printerSettings">
        <DigestMethod Algorithm="http://www.w3.org/2001/04/xmlenc#sha256"/>
        <DigestValue>fW5aRHYSTyF8jmxmKV0oTGmBlzMWf5orgYeyxOOA/+0=</DigestValue>
      </Reference>
      <Reference URI="/xl/printerSettings/printerSettings12.bin?ContentType=application/vnd.openxmlformats-officedocument.spreadsheetml.printerSettings">
        <DigestMethod Algorithm="http://www.w3.org/2001/04/xmlenc#sha256"/>
        <DigestValue>8G1ufIRdsG6zLCyJjcG7F6wCd+jJNRnBnmeRr+AA/rA=</DigestValue>
      </Reference>
      <Reference URI="/xl/printerSettings/printerSettings13.bin?ContentType=application/vnd.openxmlformats-officedocument.spreadsheetml.printerSettings">
        <DigestMethod Algorithm="http://www.w3.org/2001/04/xmlenc#sha256"/>
        <DigestValue>htR/+j4yybqi6CJephI1UJRqgL/aMLCjPVzXL/MCgPo=</DigestValue>
      </Reference>
      <Reference URI="/xl/printerSettings/printerSettings14.bin?ContentType=application/vnd.openxmlformats-officedocument.spreadsheetml.printerSettings">
        <DigestMethod Algorithm="http://www.w3.org/2001/04/xmlenc#sha256"/>
        <DigestValue>W3jyxZUVs8qacqcGyJM1JchFxJhzHlnJX4NwFrVyr3A=</DigestValue>
      </Reference>
      <Reference URI="/xl/printerSettings/printerSettings15.bin?ContentType=application/vnd.openxmlformats-officedocument.spreadsheetml.printerSettings">
        <DigestMethod Algorithm="http://www.w3.org/2001/04/xmlenc#sha256"/>
        <DigestValue>8G1ufIRdsG6zLCyJjcG7F6wCd+jJNRnBnmeRr+AA/rA=</DigestValue>
      </Reference>
      <Reference URI="/xl/printerSettings/printerSettings16.bin?ContentType=application/vnd.openxmlformats-officedocument.spreadsheetml.printerSettings">
        <DigestMethod Algorithm="http://www.w3.org/2001/04/xmlenc#sha256"/>
        <DigestValue>htR/+j4yybqi6CJephI1UJRqgL/aMLCjPVzXL/MCgPo=</DigestValue>
      </Reference>
      <Reference URI="/xl/printerSettings/printerSettings17.bin?ContentType=application/vnd.openxmlformats-officedocument.spreadsheetml.printerSettings">
        <DigestMethod Algorithm="http://www.w3.org/2001/04/xmlenc#sha256"/>
        <DigestValue>htR/+j4yybqi6CJephI1UJRqgL/aMLCjPVzXL/MCgPo=</DigestValue>
      </Reference>
      <Reference URI="/xl/printerSettings/printerSettings18.bin?ContentType=application/vnd.openxmlformats-officedocument.spreadsheetml.printerSettings">
        <DigestMethod Algorithm="http://www.w3.org/2001/04/xmlenc#sha256"/>
        <DigestValue>htR/+j4yybqi6CJephI1UJRqgL/aMLCjPVzXL/MCgPo=</DigestValue>
      </Reference>
      <Reference URI="/xl/printerSettings/printerSettings19.bin?ContentType=application/vnd.openxmlformats-officedocument.spreadsheetml.printerSettings">
        <DigestMethod Algorithm="http://www.w3.org/2001/04/xmlenc#sha256"/>
        <DigestValue>htR/+j4yybqi6CJephI1UJRqgL/aMLCjPVzXL/MCgPo=</DigestValue>
      </Reference>
      <Reference URI="/xl/printerSettings/printerSettings2.bin?ContentType=application/vnd.openxmlformats-officedocument.spreadsheetml.printerSettings">
        <DigestMethod Algorithm="http://www.w3.org/2001/04/xmlenc#sha256"/>
        <DigestValue>u5C0/LQrtzVQ0go8Ih0X1WUROaKPpBqwfkMirRmuRhE=</DigestValue>
      </Reference>
      <Reference URI="/xl/printerSettings/printerSettings20.bin?ContentType=application/vnd.openxmlformats-officedocument.spreadsheetml.printerSettings">
        <DigestMethod Algorithm="http://www.w3.org/2001/04/xmlenc#sha256"/>
        <DigestValue>fW5aRHYSTyF8jmxmKV0oTGmBlzMWf5orgYeyxOOA/+0=</DigestValue>
      </Reference>
      <Reference URI="/xl/printerSettings/printerSettings21.bin?ContentType=application/vnd.openxmlformats-officedocument.spreadsheetml.printerSettings">
        <DigestMethod Algorithm="http://www.w3.org/2001/04/xmlenc#sha256"/>
        <DigestValue>htR/+j4yybqi6CJephI1UJRqgL/aMLCjPVzXL/MCgPo=</DigestValue>
      </Reference>
      <Reference URI="/xl/printerSettings/printerSettings22.bin?ContentType=application/vnd.openxmlformats-officedocument.spreadsheetml.printerSettings">
        <DigestMethod Algorithm="http://www.w3.org/2001/04/xmlenc#sha256"/>
        <DigestValue>htR/+j4yybqi6CJephI1UJRqgL/aMLCjPVzXL/MCgPo=</DigestValue>
      </Reference>
      <Reference URI="/xl/printerSettings/printerSettings23.bin?ContentType=application/vnd.openxmlformats-officedocument.spreadsheetml.printerSettings">
        <DigestMethod Algorithm="http://www.w3.org/2001/04/xmlenc#sha256"/>
        <DigestValue>Abz6B3KbzEDHDBdQ/mtfyg25uniIdsDJUupZv+s1z+M=</DigestValue>
      </Reference>
      <Reference URI="/xl/printerSettings/printerSettings24.bin?ContentType=application/vnd.openxmlformats-officedocument.spreadsheetml.printerSettings">
        <DigestMethod Algorithm="http://www.w3.org/2001/04/xmlenc#sha256"/>
        <DigestValue>htR/+j4yybqi6CJephI1UJRqgL/aMLCjPVzXL/MCgPo=</DigestValue>
      </Reference>
      <Reference URI="/xl/printerSettings/printerSettings25.bin?ContentType=application/vnd.openxmlformats-officedocument.spreadsheetml.printerSettings">
        <DigestMethod Algorithm="http://www.w3.org/2001/04/xmlenc#sha256"/>
        <DigestValue>fW5aRHYSTyF8jmxmKV0oTGmBlzMWf5orgYeyxOOA/+0=</DigestValue>
      </Reference>
      <Reference URI="/xl/printerSettings/printerSettings26.bin?ContentType=application/vnd.openxmlformats-officedocument.spreadsheetml.printerSettings">
        <DigestMethod Algorithm="http://www.w3.org/2001/04/xmlenc#sha256"/>
        <DigestValue>Abz6B3KbzEDHDBdQ/mtfyg25uniIdsDJUupZv+s1z+M=</DigestValue>
      </Reference>
      <Reference URI="/xl/printerSettings/printerSettings27.bin?ContentType=application/vnd.openxmlformats-officedocument.spreadsheetml.printerSettings">
        <DigestMethod Algorithm="http://www.w3.org/2001/04/xmlenc#sha256"/>
        <DigestValue>htR/+j4yybqi6CJephI1UJRqgL/aMLCjPVzXL/MCgPo=</DigestValue>
      </Reference>
      <Reference URI="/xl/printerSettings/printerSettings28.bin?ContentType=application/vnd.openxmlformats-officedocument.spreadsheetml.printerSettings">
        <DigestMethod Algorithm="http://www.w3.org/2001/04/xmlenc#sha256"/>
        <DigestValue>7a+VFIo6Oj+ezBBCHKGzP+2F7hhurVHtjJ9k59DNj2s=</DigestValue>
      </Reference>
      <Reference URI="/xl/printerSettings/printerSettings29.bin?ContentType=application/vnd.openxmlformats-officedocument.spreadsheetml.printerSettings">
        <DigestMethod Algorithm="http://www.w3.org/2001/04/xmlenc#sha256"/>
        <DigestValue>htR/+j4yybqi6CJephI1UJRqgL/aMLCjPVzXL/MCgPo=</DigestValue>
      </Reference>
      <Reference URI="/xl/printerSettings/printerSettings3.bin?ContentType=application/vnd.openxmlformats-officedocument.spreadsheetml.printerSettings">
        <DigestMethod Algorithm="http://www.w3.org/2001/04/xmlenc#sha256"/>
        <DigestValue>t0/GL1tKCVDgmQKScMDQ8rFNw/ZGYsNo+c5ZzOzRl+8=</DigestValue>
      </Reference>
      <Reference URI="/xl/printerSettings/printerSettings30.bin?ContentType=application/vnd.openxmlformats-officedocument.spreadsheetml.printerSettings">
        <DigestMethod Algorithm="http://www.w3.org/2001/04/xmlenc#sha256"/>
        <DigestValue>7a+VFIo6Oj+ezBBCHKGzP+2F7hhurVHtjJ9k59DNj2s=</DigestValue>
      </Reference>
      <Reference URI="/xl/printerSettings/printerSettings31.bin?ContentType=application/vnd.openxmlformats-officedocument.spreadsheetml.printerSettings">
        <DigestMethod Algorithm="http://www.w3.org/2001/04/xmlenc#sha256"/>
        <DigestValue>7a+VFIo6Oj+ezBBCHKGzP+2F7hhurVHtjJ9k59DNj2s=</DigestValue>
      </Reference>
      <Reference URI="/xl/printerSettings/printerSettings32.bin?ContentType=application/vnd.openxmlformats-officedocument.spreadsheetml.printerSettings">
        <DigestMethod Algorithm="http://www.w3.org/2001/04/xmlenc#sha256"/>
        <DigestValue>a30vJku7RwdHo9b9w+QC2rK6joZB/k2GqBuXEH2swsE=</DigestValue>
      </Reference>
      <Reference URI="/xl/printerSettings/printerSettings33.bin?ContentType=application/vnd.openxmlformats-officedocument.spreadsheetml.printerSettings">
        <DigestMethod Algorithm="http://www.w3.org/2001/04/xmlenc#sha256"/>
        <DigestValue>mSQiJb6uROmjq4FJOq/wxk7Mgyd+pucMBh2XuEWaW4o=</DigestValue>
      </Reference>
      <Reference URI="/xl/printerSettings/printerSettings34.bin?ContentType=application/vnd.openxmlformats-officedocument.spreadsheetml.printerSettings">
        <DigestMethod Algorithm="http://www.w3.org/2001/04/xmlenc#sha256"/>
        <DigestValue>AJk7HgLspjxFKImCfspyd2iHIFvdijXgx2Sfzl+S/Kg=</DigestValue>
      </Reference>
      <Reference URI="/xl/printerSettings/printerSettings35.bin?ContentType=application/vnd.openxmlformats-officedocument.spreadsheetml.printerSettings">
        <DigestMethod Algorithm="http://www.w3.org/2001/04/xmlenc#sha256"/>
        <DigestValue>8G1ufIRdsG6zLCyJjcG7F6wCd+jJNRnBnmeRr+AA/rA=</DigestValue>
      </Reference>
      <Reference URI="/xl/printerSettings/printerSettings36.bin?ContentType=application/vnd.openxmlformats-officedocument.spreadsheetml.printerSettings">
        <DigestMethod Algorithm="http://www.w3.org/2001/04/xmlenc#sha256"/>
        <DigestValue>iM1kjVG/fGa2cRffCs3vpV7EjMEcnaPc0Y8HZX++Dqg=</DigestValue>
      </Reference>
      <Reference URI="/xl/printerSettings/printerSettings37.bin?ContentType=application/vnd.openxmlformats-officedocument.spreadsheetml.printerSettings">
        <DigestMethod Algorithm="http://www.w3.org/2001/04/xmlenc#sha256"/>
        <DigestValue>7a+VFIo6Oj+ezBBCHKGzP+2F7hhurVHtjJ9k59DNj2s=</DigestValue>
      </Reference>
      <Reference URI="/xl/printerSettings/printerSettings38.bin?ContentType=application/vnd.openxmlformats-officedocument.spreadsheetml.printerSettings">
        <DigestMethod Algorithm="http://www.w3.org/2001/04/xmlenc#sha256"/>
        <DigestValue>iM1kjVG/fGa2cRffCs3vpV7EjMEcnaPc0Y8HZX++Dqg=</DigestValue>
      </Reference>
      <Reference URI="/xl/printerSettings/printerSettings39.bin?ContentType=application/vnd.openxmlformats-officedocument.spreadsheetml.printerSettings">
        <DigestMethod Algorithm="http://www.w3.org/2001/04/xmlenc#sha256"/>
        <DigestValue>a30vJku7RwdHo9b9w+QC2rK6joZB/k2GqBuXEH2swsE=</DigestValue>
      </Reference>
      <Reference URI="/xl/printerSettings/printerSettings4.bin?ContentType=application/vnd.openxmlformats-officedocument.spreadsheetml.printerSettings">
        <DigestMethod Algorithm="http://www.w3.org/2001/04/xmlenc#sha256"/>
        <DigestValue>Abz6B3KbzEDHDBdQ/mtfyg25uniIdsDJUupZv+s1z+M=</DigestValue>
      </Reference>
      <Reference URI="/xl/printerSettings/printerSettings40.bin?ContentType=application/vnd.openxmlformats-officedocument.spreadsheetml.printerSettings">
        <DigestMethod Algorithm="http://www.w3.org/2001/04/xmlenc#sha256"/>
        <DigestValue>a30vJku7RwdHo9b9w+QC2rK6joZB/k2GqBuXEH2swsE=</DigestValue>
      </Reference>
      <Reference URI="/xl/printerSettings/printerSettings41.bin?ContentType=application/vnd.openxmlformats-officedocument.spreadsheetml.printerSettings">
        <DigestMethod Algorithm="http://www.w3.org/2001/04/xmlenc#sha256"/>
        <DigestValue>a30vJku7RwdHo9b9w+QC2rK6joZB/k2GqBuXEH2swsE=</DigestValue>
      </Reference>
      <Reference URI="/xl/printerSettings/printerSettings42.bin?ContentType=application/vnd.openxmlformats-officedocument.spreadsheetml.printerSettings">
        <DigestMethod Algorithm="http://www.w3.org/2001/04/xmlenc#sha256"/>
        <DigestValue>8G1ufIRdsG6zLCyJjcG7F6wCd+jJNRnBnmeRr+AA/rA=</DigestValue>
      </Reference>
      <Reference URI="/xl/printerSettings/printerSettings43.bin?ContentType=application/vnd.openxmlformats-officedocument.spreadsheetml.printerSettings">
        <DigestMethod Algorithm="http://www.w3.org/2001/04/xmlenc#sha256"/>
        <DigestValue>8G1ufIRdsG6zLCyJjcG7F6wCd+jJNRnBnmeRr+AA/rA=</DigestValue>
      </Reference>
      <Reference URI="/xl/printerSettings/printerSettings44.bin?ContentType=application/vnd.openxmlformats-officedocument.spreadsheetml.printerSettings">
        <DigestMethod Algorithm="http://www.w3.org/2001/04/xmlenc#sha256"/>
        <DigestValue>a30vJku7RwdHo9b9w+QC2rK6joZB/k2GqBuXEH2swsE=</DigestValue>
      </Reference>
      <Reference URI="/xl/printerSettings/printerSettings45.bin?ContentType=application/vnd.openxmlformats-officedocument.spreadsheetml.printerSettings">
        <DigestMethod Algorithm="http://www.w3.org/2001/04/xmlenc#sha256"/>
        <DigestValue>a30vJku7RwdHo9b9w+QC2rK6joZB/k2GqBuXEH2swsE=</DigestValue>
      </Reference>
      <Reference URI="/xl/printerSettings/printerSettings46.bin?ContentType=application/vnd.openxmlformats-officedocument.spreadsheetml.printerSettings">
        <DigestMethod Algorithm="http://www.w3.org/2001/04/xmlenc#sha256"/>
        <DigestValue>7a+VFIo6Oj+ezBBCHKGzP+2F7hhurVHtjJ9k59DNj2s=</DigestValue>
      </Reference>
      <Reference URI="/xl/printerSettings/printerSettings47.bin?ContentType=application/vnd.openxmlformats-officedocument.spreadsheetml.printerSettings">
        <DigestMethod Algorithm="http://www.w3.org/2001/04/xmlenc#sha256"/>
        <DigestValue>abOJkb/y0iZH9riByMUUTMvOJ0y8n0w7vQs2PW2o/f4=</DigestValue>
      </Reference>
      <Reference URI="/xl/printerSettings/printerSettings48.bin?ContentType=application/vnd.openxmlformats-officedocument.spreadsheetml.printerSettings">
        <DigestMethod Algorithm="http://www.w3.org/2001/04/xmlenc#sha256"/>
        <DigestValue>abOJkb/y0iZH9riByMUUTMvOJ0y8n0w7vQs2PW2o/f4=</DigestValue>
      </Reference>
      <Reference URI="/xl/printerSettings/printerSettings49.bin?ContentType=application/vnd.openxmlformats-officedocument.spreadsheetml.printerSettings">
        <DigestMethod Algorithm="http://www.w3.org/2001/04/xmlenc#sha256"/>
        <DigestValue>abOJkb/y0iZH9riByMUUTMvOJ0y8n0w7vQs2PW2o/f4=</DigestValue>
      </Reference>
      <Reference URI="/xl/printerSettings/printerSettings5.bin?ContentType=application/vnd.openxmlformats-officedocument.spreadsheetml.printerSettings">
        <DigestMethod Algorithm="http://www.w3.org/2001/04/xmlenc#sha256"/>
        <DigestValue>8G1ufIRdsG6zLCyJjcG7F6wCd+jJNRnBnmeRr+AA/rA=</DigestValue>
      </Reference>
      <Reference URI="/xl/printerSettings/printerSettings50.bin?ContentType=application/vnd.openxmlformats-officedocument.spreadsheetml.printerSettings">
        <DigestMethod Algorithm="http://www.w3.org/2001/04/xmlenc#sha256"/>
        <DigestValue>VG1EfcRwb8VSkmTlVKit9/zGI7X2uRo3O5WCiTju3bg=</DigestValue>
      </Reference>
      <Reference URI="/xl/printerSettings/printerSettings51.bin?ContentType=application/vnd.openxmlformats-officedocument.spreadsheetml.printerSettings">
        <DigestMethod Algorithm="http://www.w3.org/2001/04/xmlenc#sha256"/>
        <DigestValue>VG1EfcRwb8VSkmTlVKit9/zGI7X2uRo3O5WCiTju3bg=</DigestValue>
      </Reference>
      <Reference URI="/xl/printerSettings/printerSettings52.bin?ContentType=application/vnd.openxmlformats-officedocument.spreadsheetml.printerSettings">
        <DigestMethod Algorithm="http://www.w3.org/2001/04/xmlenc#sha256"/>
        <DigestValue>qfoCLXFVapAZpTtjaM99MesBQzaWHVxgnxdDKf0aj4o=</DigestValue>
      </Reference>
      <Reference URI="/xl/printerSettings/printerSettings53.bin?ContentType=application/vnd.openxmlformats-officedocument.spreadsheetml.printerSettings">
        <DigestMethod Algorithm="http://www.w3.org/2001/04/xmlenc#sha256"/>
        <DigestValue>TVOO7Q8wrttkAbjWN7u8kgpcIT+a5Bx1BaA3T0sGUGk=</DigestValue>
      </Reference>
      <Reference URI="/xl/printerSettings/printerSettings54.bin?ContentType=application/vnd.openxmlformats-officedocument.spreadsheetml.printerSettings">
        <DigestMethod Algorithm="http://www.w3.org/2001/04/xmlenc#sha256"/>
        <DigestValue>VG1EfcRwb8VSkmTlVKit9/zGI7X2uRo3O5WCiTju3bg=</DigestValue>
      </Reference>
      <Reference URI="/xl/printerSettings/printerSettings55.bin?ContentType=application/vnd.openxmlformats-officedocument.spreadsheetml.printerSettings">
        <DigestMethod Algorithm="http://www.w3.org/2001/04/xmlenc#sha256"/>
        <DigestValue>VG1EfcRwb8VSkmTlVKit9/zGI7X2uRo3O5WCiTju3bg=</DigestValue>
      </Reference>
      <Reference URI="/xl/printerSettings/printerSettings56.bin?ContentType=application/vnd.openxmlformats-officedocument.spreadsheetml.printerSettings">
        <DigestMethod Algorithm="http://www.w3.org/2001/04/xmlenc#sha256"/>
        <DigestValue>VG1EfcRwb8VSkmTlVKit9/zGI7X2uRo3O5WCiTju3bg=</DigestValue>
      </Reference>
      <Reference URI="/xl/printerSettings/printerSettings6.bin?ContentType=application/vnd.openxmlformats-officedocument.spreadsheetml.printerSettings">
        <DigestMethod Algorithm="http://www.w3.org/2001/04/xmlenc#sha256"/>
        <DigestValue>Abz6B3KbzEDHDBdQ/mtfyg25uniIdsDJUupZv+s1z+M=</DigestValue>
      </Reference>
      <Reference URI="/xl/printerSettings/printerSettings7.bin?ContentType=application/vnd.openxmlformats-officedocument.spreadsheetml.printerSettings">
        <DigestMethod Algorithm="http://www.w3.org/2001/04/xmlenc#sha256"/>
        <DigestValue>/aq40aOtGQhuc7XKNK+zBMUDvjQ/Ym73z3tlPaKGowA=</DigestValue>
      </Reference>
      <Reference URI="/xl/printerSettings/printerSettings8.bin?ContentType=application/vnd.openxmlformats-officedocument.spreadsheetml.printerSettings">
        <DigestMethod Algorithm="http://www.w3.org/2001/04/xmlenc#sha256"/>
        <DigestValue>7a+VFIo6Oj+ezBBCHKGzP+2F7hhurVHtjJ9k59DNj2s=</DigestValue>
      </Reference>
      <Reference URI="/xl/printerSettings/printerSettings9.bin?ContentType=application/vnd.openxmlformats-officedocument.spreadsheetml.printerSettings">
        <DigestMethod Algorithm="http://www.w3.org/2001/04/xmlenc#sha256"/>
        <DigestValue>htR/+j4yybqi6CJephI1UJRqgL/aMLCjPVzXL/MCgPo=</DigestValue>
      </Reference>
      <Reference URI="/xl/sharedStrings.xml?ContentType=application/vnd.openxmlformats-officedocument.spreadsheetml.sharedStrings+xml">
        <DigestMethod Algorithm="http://www.w3.org/2001/04/xmlenc#sha256"/>
        <DigestValue>LLGdbvnLONHSVqcdLpIsHvrAnQV6jpPR69VVd6xmwhI=</DigestValue>
      </Reference>
      <Reference URI="/xl/styles.xml?ContentType=application/vnd.openxmlformats-officedocument.spreadsheetml.styles+xml">
        <DigestMethod Algorithm="http://www.w3.org/2001/04/xmlenc#sha256"/>
        <DigestValue>MDOKbZsnC32RBtc6Fspi7ZBGTGyBimBnvg7AOVnaqnA=</DigestValue>
      </Reference>
      <Reference URI="/xl/theme/theme1.xml?ContentType=application/vnd.openxmlformats-officedocument.theme+xml">
        <DigestMethod Algorithm="http://www.w3.org/2001/04/xmlenc#sha256"/>
        <DigestValue>HpkhkEH/NfxYYunqn8gDSSXwsogmnmNBn70U95mIPRU=</DigestValue>
      </Reference>
      <Reference URI="/xl/workbook.xml?ContentType=application/vnd.openxmlformats-officedocument.spreadsheetml.sheet.main+xml">
        <DigestMethod Algorithm="http://www.w3.org/2001/04/xmlenc#sha256"/>
        <DigestValue>l4QSpu/fCHPz6T8aMDRwKK/z9GYdedtu67AT8UBKAz4=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3EFCoJP7ifyySvEb6sRl69VZmMEijuWu+DwqVOqUwh4=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IsTdH6Tn4vR3ROT70MhgFxSMuNA85TIlS90vCqw+65g=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1FCniD4lHEMab0J9eJ3ec2bMqFDgBFKCPealtV1DXhQ=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bP+Gs9i9hoN8MD9lLG/YAPfWtBoQ6AtOjxeRhCEGU9I=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0vFzXnyHjMovnddXvhy7hcXZ/B7bypNohESU766IdBM=</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knVKqGu+8yPBF6SbnbmcmdfKhkmHzBGGVE6Iagt1zQg=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OYKjLUhNHCTDFOVP/ODPDouUTgAHw0fSwpTJkfWVgTo=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ZPMSB8FsBvkE6pvrI6PCS1jxKkvUowe6IFswEV6CYyg=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qJtVjx6FQIQHcuuQwOZlzywuxt3jf4wb9n7M8owOEUs=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EE8amWRz8Efp3arNpvjrhK8Km6OYqqDYzcuIJIMejMk=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B6hkNN0TuSbHU2Cq1sqoRu9X1Vz5xLlnSMVPLVD6AWE=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xV+XYTy3ANphD1+X7/DTJniaZCsG/x3VXakQOVf9vl8=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/FR1JVKlQbRbWSG9oYrif4NylEiUZwvnB1GBjysMEKw=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FukLl1sXL13OoRVv37smV5LIsLjqP/yb/p1/9a3NreE=</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zkkJr86NKDkEFlMA80Mu5j734Sq+KqoM8uNl665B+OI=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upWRsdNAd2PL7nOVctiRhiQO8qRMwAe1bY3IKbyRNNw=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sGIbaSn54Cp6NwOy1U9WFBdTNFyKt3BHITSj/uQONl8=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Gld/VzoRPMte2/Xbik9xx7/1+vUoBbp7qxC6XbN0hkU=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1bI2dynlxFCHcdiJLy/vk3PUnFQRHIv3OkWvzepdUGg=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+0j2qKBxBJkkShhFQjES45IlHYswP66oQlBRboyLJtc=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e4uNuCvjxunzigrkELb71XLzeAeoHjYJUMgvBszqoNU=</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u5BqASzFxkZ1czrMKIDhOH6nTlS+LpDSj2qfiAEgxrQ=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SVmtTBwuXO0tBEW5pZA5nWbygedFxokaZwG8Zkbs29I=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twVxLzIPjGELgXsUs7YBJf6HKy3zoRRyUANYdJQokwE=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hMzxtsGmKLtgF7pPv1Kl5UI8963w3FjFpKNxtGRmvpY=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BouJP87XTttRlESMcX9Ynj7bZDAFGacHpfWLCi/tSYs=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Nm/BTU1aWFZKUVGrbaB/GNSqQ9K2W0P9l5owbaygo0g=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QhrnWSyMevW5w1TQcl3WgA4Ee+ExqSfrC3Dt8tD3xb8=</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BFDmnG6U9u2pfLs88HAkIolFOPx7JJ01U+op1GoU8Kc=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qj72wttG2ZeOg98/GkcZzyl1B8bq+o4SnLDyIDjWaWM=</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zE8oPV2kxUdmGu7cWw0p08qujFKmutDYOzBRyBQLUOU=</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ppB0LtfgC8uHSgXnFbIFEagefddKJwzh4PqwFmzAodk=</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hln/pWRMx9Hj6lY6sad7buhrVqNkBtw2OGkWupD9mbQ=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gq+jxydDD09aDsEZQ5P3ya+xHfeNUAQgY1RFaPFy5Iw=</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2J32j/nDl7k9bRQLCGN4+ILggEWWvdYwLoDId7LK9Co=</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xXFo9BdA47xnxdw1QhhoTTxY5S70p22UTQq696SClAA=</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TgWTmbD30SGQVpeB54QPX/uCzLHCp4PwFD6CJOyJzMw=</DigestValue>
      </Reference>
      <Reference URI="/xl/worksheets/_rels/sheet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LcJR+DstxevR2nNn20zrEpacKHVzhhHGggOXbvibAd8=</DigestValue>
      </Reference>
      <Reference URI="/xl/worksheets/_rels/sheet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FO1n2BnuroAGIX6P+LCYBfAHTeZEzKcDrKSfyTQgKHA=</DigestValue>
      </Reference>
      <Reference URI="/xl/worksheets/_rels/sheet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jLr7BqVHBMrEdWCgm3DcAgI6Aq71kEct8XrE97QaQG8=</DigestValue>
      </Reference>
      <Reference URI="/xl/worksheets/_rels/sheet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M1Snr+ML3Lhz84pidJ/a7sd0BTID8Srry9Jmja8Gs9Q=</DigestValue>
      </Reference>
      <Reference URI="/xl/worksheets/_rels/sheet5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YUIePvJOktyQHQyR7aWbrTvTWHU8cFjfKrvcLccfhSU=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aicZpxLIl2/3f4J4U+2LKTUY5B1Q6JRCJwRGjkl/CJU=</DigestValue>
      </Reference>
      <Reference URI="/xl/worksheets/sheet1.xml?ContentType=application/vnd.openxmlformats-officedocument.spreadsheetml.worksheet+xml">
        <DigestMethod Algorithm="http://www.w3.org/2001/04/xmlenc#sha256"/>
        <DigestValue>EGRoJ8WhSUSdo1DhtnqM789+2qf8rcVF0e0U+Qyf2OA=</DigestValue>
      </Reference>
      <Reference URI="/xl/worksheets/sheet10.xml?ContentType=application/vnd.openxmlformats-officedocument.spreadsheetml.worksheet+xml">
        <DigestMethod Algorithm="http://www.w3.org/2001/04/xmlenc#sha256"/>
        <DigestValue>RRTjEmrZziu5WHf7WNl0MpnPuCML7mJNyQdUUJsnpnM=</DigestValue>
      </Reference>
      <Reference URI="/xl/worksheets/sheet11.xml?ContentType=application/vnd.openxmlformats-officedocument.spreadsheetml.worksheet+xml">
        <DigestMethod Algorithm="http://www.w3.org/2001/04/xmlenc#sha256"/>
        <DigestValue>tC3xZk4Q5MJ/LRW8/WALBkZppHFGkUwdDdpjiJpBpbk=</DigestValue>
      </Reference>
      <Reference URI="/xl/worksheets/sheet12.xml?ContentType=application/vnd.openxmlformats-officedocument.spreadsheetml.worksheet+xml">
        <DigestMethod Algorithm="http://www.w3.org/2001/04/xmlenc#sha256"/>
        <DigestValue>b5A2Y4lWGDkKLKQT/1/PojZDQ2rqe4ODioetdSkBRjU=</DigestValue>
      </Reference>
      <Reference URI="/xl/worksheets/sheet13.xml?ContentType=application/vnd.openxmlformats-officedocument.spreadsheetml.worksheet+xml">
        <DigestMethod Algorithm="http://www.w3.org/2001/04/xmlenc#sha256"/>
        <DigestValue>//8z1wJdDZdB/RFQhQ1+JcdlD2dKjaUhxeUALgudxyU=</DigestValue>
      </Reference>
      <Reference URI="/xl/worksheets/sheet14.xml?ContentType=application/vnd.openxmlformats-officedocument.spreadsheetml.worksheet+xml">
        <DigestMethod Algorithm="http://www.w3.org/2001/04/xmlenc#sha256"/>
        <DigestValue>mFvlYfOQ8hjM2k+1Vjoj2lwnqS9ltwh3Rmh6+jgVLNg=</DigestValue>
      </Reference>
      <Reference URI="/xl/worksheets/sheet15.xml?ContentType=application/vnd.openxmlformats-officedocument.spreadsheetml.worksheet+xml">
        <DigestMethod Algorithm="http://www.w3.org/2001/04/xmlenc#sha256"/>
        <DigestValue>l+ve6WNh9pRuC7+h3ZxS1ip7TEX+JtJxGNBBtxt+fYU=</DigestValue>
      </Reference>
      <Reference URI="/xl/worksheets/sheet16.xml?ContentType=application/vnd.openxmlformats-officedocument.spreadsheetml.worksheet+xml">
        <DigestMethod Algorithm="http://www.w3.org/2001/04/xmlenc#sha256"/>
        <DigestValue>E9xY93NgHcUDvpRufsumPdhIkj0UhlE2oMDrxwzj1oA=</DigestValue>
      </Reference>
      <Reference URI="/xl/worksheets/sheet17.xml?ContentType=application/vnd.openxmlformats-officedocument.spreadsheetml.worksheet+xml">
        <DigestMethod Algorithm="http://www.w3.org/2001/04/xmlenc#sha256"/>
        <DigestValue>WllotVww11kKdbbjJp7Jb5GxTOK5ii/jK72b0dM+emw=</DigestValue>
      </Reference>
      <Reference URI="/xl/worksheets/sheet18.xml?ContentType=application/vnd.openxmlformats-officedocument.spreadsheetml.worksheet+xml">
        <DigestMethod Algorithm="http://www.w3.org/2001/04/xmlenc#sha256"/>
        <DigestValue>gTd45KOlLneLqHBuXKPVAdtQsGlGRW2rheshGPCnydU=</DigestValue>
      </Reference>
      <Reference URI="/xl/worksheets/sheet19.xml?ContentType=application/vnd.openxmlformats-officedocument.spreadsheetml.worksheet+xml">
        <DigestMethod Algorithm="http://www.w3.org/2001/04/xmlenc#sha256"/>
        <DigestValue>o7BeyCs666kI3bX4I3gJy2p9RIZ6pvU3eYoK7jHfoYY=</DigestValue>
      </Reference>
      <Reference URI="/xl/worksheets/sheet2.xml?ContentType=application/vnd.openxmlformats-officedocument.spreadsheetml.worksheet+xml">
        <DigestMethod Algorithm="http://www.w3.org/2001/04/xmlenc#sha256"/>
        <DigestValue>xlxotUYLKT0qZHS6DOnTwVN8iHNnSGatPd+TDp4SIw8=</DigestValue>
      </Reference>
      <Reference URI="/xl/worksheets/sheet20.xml?ContentType=application/vnd.openxmlformats-officedocument.spreadsheetml.worksheet+xml">
        <DigestMethod Algorithm="http://www.w3.org/2001/04/xmlenc#sha256"/>
        <DigestValue>uQpEqv7MVprEeFr0aLJ/fw0kl6nHWN1UoWPde3uaLPw=</DigestValue>
      </Reference>
      <Reference URI="/xl/worksheets/sheet21.xml?ContentType=application/vnd.openxmlformats-officedocument.spreadsheetml.worksheet+xml">
        <DigestMethod Algorithm="http://www.w3.org/2001/04/xmlenc#sha256"/>
        <DigestValue>tlL3BTlkcA6XwI2OKU4CyeY8unR12syemfNCPoZoWUQ=</DigestValue>
      </Reference>
      <Reference URI="/xl/worksheets/sheet22.xml?ContentType=application/vnd.openxmlformats-officedocument.spreadsheetml.worksheet+xml">
        <DigestMethod Algorithm="http://www.w3.org/2001/04/xmlenc#sha256"/>
        <DigestValue>JxudXUksgMbqHIrRyTJsGvkIn/+7DcAckoZ3uD6Vi3k=</DigestValue>
      </Reference>
      <Reference URI="/xl/worksheets/sheet23.xml?ContentType=application/vnd.openxmlformats-officedocument.spreadsheetml.worksheet+xml">
        <DigestMethod Algorithm="http://www.w3.org/2001/04/xmlenc#sha256"/>
        <DigestValue>olI8TOJDAtVJqEiEiTHAtgDhL4xroa09iVRrzMbyPQo=</DigestValue>
      </Reference>
      <Reference URI="/xl/worksheets/sheet24.xml?ContentType=application/vnd.openxmlformats-officedocument.spreadsheetml.worksheet+xml">
        <DigestMethod Algorithm="http://www.w3.org/2001/04/xmlenc#sha256"/>
        <DigestValue>SCX69h5F0XevLb+hzN+nydyx/RUNU4a1Wmjsoj4UXkk=</DigestValue>
      </Reference>
      <Reference URI="/xl/worksheets/sheet25.xml?ContentType=application/vnd.openxmlformats-officedocument.spreadsheetml.worksheet+xml">
        <DigestMethod Algorithm="http://www.w3.org/2001/04/xmlenc#sha256"/>
        <DigestValue>FTA7YoakTCKHaVdkC212UOM2tYmMtYVIyE9tABI+2DA=</DigestValue>
      </Reference>
      <Reference URI="/xl/worksheets/sheet26.xml?ContentType=application/vnd.openxmlformats-officedocument.spreadsheetml.worksheet+xml">
        <DigestMethod Algorithm="http://www.w3.org/2001/04/xmlenc#sha256"/>
        <DigestValue>bUP+1N/01SYMIpWPKrtfnDU0BkNAIMS5YjYoswoE6Yw=</DigestValue>
      </Reference>
      <Reference URI="/xl/worksheets/sheet27.xml?ContentType=application/vnd.openxmlformats-officedocument.spreadsheetml.worksheet+xml">
        <DigestMethod Algorithm="http://www.w3.org/2001/04/xmlenc#sha256"/>
        <DigestValue>GbwSIA7HeBKimuJuxRsPmJRdcoouI1LFnVf7+ClXRlQ=</DigestValue>
      </Reference>
      <Reference URI="/xl/worksheets/sheet28.xml?ContentType=application/vnd.openxmlformats-officedocument.spreadsheetml.worksheet+xml">
        <DigestMethod Algorithm="http://www.w3.org/2001/04/xmlenc#sha256"/>
        <DigestValue>MzH4OclkMNe/Mt4AGeTh3VZ4Z5IRlCleU6Bci0DtJ68=</DigestValue>
      </Reference>
      <Reference URI="/xl/worksheets/sheet29.xml?ContentType=application/vnd.openxmlformats-officedocument.spreadsheetml.worksheet+xml">
        <DigestMethod Algorithm="http://www.w3.org/2001/04/xmlenc#sha256"/>
        <DigestValue>siUaZ1J79B61fACqZJuPbORYD3HLgVA/rUeZI0XQfSo=</DigestValue>
      </Reference>
      <Reference URI="/xl/worksheets/sheet3.xml?ContentType=application/vnd.openxmlformats-officedocument.spreadsheetml.worksheet+xml">
        <DigestMethod Algorithm="http://www.w3.org/2001/04/xmlenc#sha256"/>
        <DigestValue>1dw62NNXoB4rINxAou77Sfp0X5oUUGiSAyAfm/CuyH4=</DigestValue>
      </Reference>
      <Reference URI="/xl/worksheets/sheet30.xml?ContentType=application/vnd.openxmlformats-officedocument.spreadsheetml.worksheet+xml">
        <DigestMethod Algorithm="http://www.w3.org/2001/04/xmlenc#sha256"/>
        <DigestValue>SwcVuLi1eBOifJ3fw/Fzk7KSTcW03ENxFQvCcYge8/I=</DigestValue>
      </Reference>
      <Reference URI="/xl/worksheets/sheet31.xml?ContentType=application/vnd.openxmlformats-officedocument.spreadsheetml.worksheet+xml">
        <DigestMethod Algorithm="http://www.w3.org/2001/04/xmlenc#sha256"/>
        <DigestValue>U2sYphVAdnUpnWSQJw9fKXpx1eouLWfS0jccABQWaZQ=</DigestValue>
      </Reference>
      <Reference URI="/xl/worksheets/sheet32.xml?ContentType=application/vnd.openxmlformats-officedocument.spreadsheetml.worksheet+xml">
        <DigestMethod Algorithm="http://www.w3.org/2001/04/xmlenc#sha256"/>
        <DigestValue>q0Dp2PQcXtD8GGnM/Bwmsedqg78wFwG8nNx6tHPocl4=</DigestValue>
      </Reference>
      <Reference URI="/xl/worksheets/sheet33.xml?ContentType=application/vnd.openxmlformats-officedocument.spreadsheetml.worksheet+xml">
        <DigestMethod Algorithm="http://www.w3.org/2001/04/xmlenc#sha256"/>
        <DigestValue>TzC1/sy03RKcPzbD8Dwob0txkZZztzIo3ew1SrA5TqE=</DigestValue>
      </Reference>
      <Reference URI="/xl/worksheets/sheet34.xml?ContentType=application/vnd.openxmlformats-officedocument.spreadsheetml.worksheet+xml">
        <DigestMethod Algorithm="http://www.w3.org/2001/04/xmlenc#sha256"/>
        <DigestValue>fyTeRNx8qF1Vbjdk0fdNkRjjzohQECWAETSOJU0HFoA=</DigestValue>
      </Reference>
      <Reference URI="/xl/worksheets/sheet35.xml?ContentType=application/vnd.openxmlformats-officedocument.spreadsheetml.worksheet+xml">
        <DigestMethod Algorithm="http://www.w3.org/2001/04/xmlenc#sha256"/>
        <DigestValue>rnlpnj4Nq8tIFGlq4FmrL21uYNER7iGQs7gjneSrSqg=</DigestValue>
      </Reference>
      <Reference URI="/xl/worksheets/sheet36.xml?ContentType=application/vnd.openxmlformats-officedocument.spreadsheetml.worksheet+xml">
        <DigestMethod Algorithm="http://www.w3.org/2001/04/xmlenc#sha256"/>
        <DigestValue>/P2tr5rau/8FYvuVLizw5mx0c/YzENuY5TLHVf5g4W8=</DigestValue>
      </Reference>
      <Reference URI="/xl/worksheets/sheet37.xml?ContentType=application/vnd.openxmlformats-officedocument.spreadsheetml.worksheet+xml">
        <DigestMethod Algorithm="http://www.w3.org/2001/04/xmlenc#sha256"/>
        <DigestValue>qKZgcL8HXBfoAZRnDXDSqVqqFp8tBJPpiG3qTywbcI8=</DigestValue>
      </Reference>
      <Reference URI="/xl/worksheets/sheet38.xml?ContentType=application/vnd.openxmlformats-officedocument.spreadsheetml.worksheet+xml">
        <DigestMethod Algorithm="http://www.w3.org/2001/04/xmlenc#sha256"/>
        <DigestValue>4yJSPjXAaIx0yaHTwZOLUVt6fZ4WFzu0SABDNpcXQiw=</DigestValue>
      </Reference>
      <Reference URI="/xl/worksheets/sheet39.xml?ContentType=application/vnd.openxmlformats-officedocument.spreadsheetml.worksheet+xml">
        <DigestMethod Algorithm="http://www.w3.org/2001/04/xmlenc#sha256"/>
        <DigestValue>kdcBIb7YtxO0xsMmiA2mAkZ7ZjmYeUbrTWgXYXZMd5w=</DigestValue>
      </Reference>
      <Reference URI="/xl/worksheets/sheet4.xml?ContentType=application/vnd.openxmlformats-officedocument.spreadsheetml.worksheet+xml">
        <DigestMethod Algorithm="http://www.w3.org/2001/04/xmlenc#sha256"/>
        <DigestValue>Bs+VrCMq0xziB5HqVdfYwUFb+G1P2HVoYdfPI0HRhvo=</DigestValue>
      </Reference>
      <Reference URI="/xl/worksheets/sheet40.xml?ContentType=application/vnd.openxmlformats-officedocument.spreadsheetml.worksheet+xml">
        <DigestMethod Algorithm="http://www.w3.org/2001/04/xmlenc#sha256"/>
        <DigestValue>RvYeS/hbUGyFbe1LsqXe539Jx17KFY5sVqd631Earlo=</DigestValue>
      </Reference>
      <Reference URI="/xl/worksheets/sheet41.xml?ContentType=application/vnd.openxmlformats-officedocument.spreadsheetml.worksheet+xml">
        <DigestMethod Algorithm="http://www.w3.org/2001/04/xmlenc#sha256"/>
        <DigestValue>O4bwF3BpKE6jPx2e3bbOvYijD5QU8qvCaaw+g9sMUSQ=</DigestValue>
      </Reference>
      <Reference URI="/xl/worksheets/sheet42.xml?ContentType=application/vnd.openxmlformats-officedocument.spreadsheetml.worksheet+xml">
        <DigestMethod Algorithm="http://www.w3.org/2001/04/xmlenc#sha256"/>
        <DigestValue>WmLa4BhGAcvEzr0fcyiJHfxuGwz1YPS4Yb4W19QOWk0=</DigestValue>
      </Reference>
      <Reference URI="/xl/worksheets/sheet43.xml?ContentType=application/vnd.openxmlformats-officedocument.spreadsheetml.worksheet+xml">
        <DigestMethod Algorithm="http://www.w3.org/2001/04/xmlenc#sha256"/>
        <DigestValue>6bAOpNpBI6KvQpcRk2n9ZUlAkMnOSAlM9X3JKlWM/3k=</DigestValue>
      </Reference>
      <Reference URI="/xl/worksheets/sheet44.xml?ContentType=application/vnd.openxmlformats-officedocument.spreadsheetml.worksheet+xml">
        <DigestMethod Algorithm="http://www.w3.org/2001/04/xmlenc#sha256"/>
        <DigestValue>FZr+G4KoRm3Q1EfCGzThKSttKa0+wzVt5Z8pwZmzAgw=</DigestValue>
      </Reference>
      <Reference URI="/xl/worksheets/sheet45.xml?ContentType=application/vnd.openxmlformats-officedocument.spreadsheetml.worksheet+xml">
        <DigestMethod Algorithm="http://www.w3.org/2001/04/xmlenc#sha256"/>
        <DigestValue>O0dE8O0hbcpuafH7IlGe/0TsBGE5kC/nOFzWaCC9qCA=</DigestValue>
      </Reference>
      <Reference URI="/xl/worksheets/sheet46.xml?ContentType=application/vnd.openxmlformats-officedocument.spreadsheetml.worksheet+xml">
        <DigestMethod Algorithm="http://www.w3.org/2001/04/xmlenc#sha256"/>
        <DigestValue>95ac3ZYSqTwDp4Ye5DFOJz8HR9m/F0DxBW+YHgd6ZAI=</DigestValue>
      </Reference>
      <Reference URI="/xl/worksheets/sheet47.xml?ContentType=application/vnd.openxmlformats-officedocument.spreadsheetml.worksheet+xml">
        <DigestMethod Algorithm="http://www.w3.org/2001/04/xmlenc#sha256"/>
        <DigestValue>fOYIU4UhT77+eV/4zyiUMZorsocDA/rUdAp/yVDnDpQ=</DigestValue>
      </Reference>
      <Reference URI="/xl/worksheets/sheet48.xml?ContentType=application/vnd.openxmlformats-officedocument.spreadsheetml.worksheet+xml">
        <DigestMethod Algorithm="http://www.w3.org/2001/04/xmlenc#sha256"/>
        <DigestValue>RHn+8WQS+887jCWVMzKV68QGZ8bnneDvKGNxtNQry38=</DigestValue>
      </Reference>
      <Reference URI="/xl/worksheets/sheet49.xml?ContentType=application/vnd.openxmlformats-officedocument.spreadsheetml.worksheet+xml">
        <DigestMethod Algorithm="http://www.w3.org/2001/04/xmlenc#sha256"/>
        <DigestValue>+NnF5jmP+xUKuQevhB5QaZBIxx5Qnl64U16MrVoVtNY=</DigestValue>
      </Reference>
      <Reference URI="/xl/worksheets/sheet5.xml?ContentType=application/vnd.openxmlformats-officedocument.spreadsheetml.worksheet+xml">
        <DigestMethod Algorithm="http://www.w3.org/2001/04/xmlenc#sha256"/>
        <DigestValue>D1TIIWEDM3EMs0ew70e6edGgqIxFCjXnP3s0Zgh4IAw=</DigestValue>
      </Reference>
      <Reference URI="/xl/worksheets/sheet50.xml?ContentType=application/vnd.openxmlformats-officedocument.spreadsheetml.worksheet+xml">
        <DigestMethod Algorithm="http://www.w3.org/2001/04/xmlenc#sha256"/>
        <DigestValue>9XoMH4rJXezBtVSq+f7Z9CxzeclSH8dnds2e3AXo8is=</DigestValue>
      </Reference>
      <Reference URI="/xl/worksheets/sheet51.xml?ContentType=application/vnd.openxmlformats-officedocument.spreadsheetml.worksheet+xml">
        <DigestMethod Algorithm="http://www.w3.org/2001/04/xmlenc#sha256"/>
        <DigestValue>WwEASCJkJBtd0Pnur4e6elpxNsRTZARgfvhUHpBGgos=</DigestValue>
      </Reference>
      <Reference URI="/xl/worksheets/sheet52.xml?ContentType=application/vnd.openxmlformats-officedocument.spreadsheetml.worksheet+xml">
        <DigestMethod Algorithm="http://www.w3.org/2001/04/xmlenc#sha256"/>
        <DigestValue>FcMHjPw8zxTxaxgrttqKMJ9Z7Xr3Xn6nsjxkHEMnP6A=</DigestValue>
      </Reference>
      <Reference URI="/xl/worksheets/sheet53.xml?ContentType=application/vnd.openxmlformats-officedocument.spreadsheetml.worksheet+xml">
        <DigestMethod Algorithm="http://www.w3.org/2001/04/xmlenc#sha256"/>
        <DigestValue>1khyf79u/54iwEbIsqbHVgoezp2pkjN/PcIlbfgLWCQ=</DigestValue>
      </Reference>
      <Reference URI="/xl/worksheets/sheet54.xml?ContentType=application/vnd.openxmlformats-officedocument.spreadsheetml.worksheet+xml">
        <DigestMethod Algorithm="http://www.w3.org/2001/04/xmlenc#sha256"/>
        <DigestValue>ZBjtJV4pm54qW7/yCtsCigIrR9OfpcuBVZc3d9x4IHU=</DigestValue>
      </Reference>
      <Reference URI="/xl/worksheets/sheet55.xml?ContentType=application/vnd.openxmlformats-officedocument.spreadsheetml.worksheet+xml">
        <DigestMethod Algorithm="http://www.w3.org/2001/04/xmlenc#sha256"/>
        <DigestValue>IaooTh3tRzFbLTEWq4XHn3UmX2JkTIWQbOnS7aMfqdY=</DigestValue>
      </Reference>
      <Reference URI="/xl/worksheets/sheet56.xml?ContentType=application/vnd.openxmlformats-officedocument.spreadsheetml.worksheet+xml">
        <DigestMethod Algorithm="http://www.w3.org/2001/04/xmlenc#sha256"/>
        <DigestValue>OZNUHBEtwzCgdq5xy8fdedhhic+XTaE9hBSpQJYFe2M=</DigestValue>
      </Reference>
      <Reference URI="/xl/worksheets/sheet57.xml?ContentType=application/vnd.openxmlformats-officedocument.spreadsheetml.worksheet+xml">
        <DigestMethod Algorithm="http://www.w3.org/2001/04/xmlenc#sha256"/>
        <DigestValue>oSwoEkMXHVcAHgYqp6vHS4RKECBSm0gao4ibyMH2//g=</DigestValue>
      </Reference>
      <Reference URI="/xl/worksheets/sheet58.xml?ContentType=application/vnd.openxmlformats-officedocument.spreadsheetml.worksheet+xml">
        <DigestMethod Algorithm="http://www.w3.org/2001/04/xmlenc#sha256"/>
        <DigestValue>PWAjzTzYcGrZAOWgyX46IMXuqKZ66PCONowwWTOyT5U=</DigestValue>
      </Reference>
      <Reference URI="/xl/worksheets/sheet6.xml?ContentType=application/vnd.openxmlformats-officedocument.spreadsheetml.worksheet+xml">
        <DigestMethod Algorithm="http://www.w3.org/2001/04/xmlenc#sha256"/>
        <DigestValue>WOtDkI01Neio2KSNUaCIVDs5cIRIdUzlHxoKQ6QVbi0=</DigestValue>
      </Reference>
      <Reference URI="/xl/worksheets/sheet7.xml?ContentType=application/vnd.openxmlformats-officedocument.spreadsheetml.worksheet+xml">
        <DigestMethod Algorithm="http://www.w3.org/2001/04/xmlenc#sha256"/>
        <DigestValue>3eHHVvlmvwOvGklqavRwMJE9048f9CtuxgPg+8p3GTw=</DigestValue>
      </Reference>
      <Reference URI="/xl/worksheets/sheet8.xml?ContentType=application/vnd.openxmlformats-officedocument.spreadsheetml.worksheet+xml">
        <DigestMethod Algorithm="http://www.w3.org/2001/04/xmlenc#sha256"/>
        <DigestValue>7oDnf8u3H0jFRLEonjBhROCwyv7IVkAyqKZLGLx7chA=</DigestValue>
      </Reference>
      <Reference URI="/xl/worksheets/sheet9.xml?ContentType=application/vnd.openxmlformats-officedocument.spreadsheetml.worksheet+xml">
        <DigestMethod Algorithm="http://www.w3.org/2001/04/xmlenc#sha256"/>
        <DigestValue>ngGwYYkqlC4Hk6Rj4NhAPF+TKnFnoe8UrnaQmn9+RMU=</DigestValue>
      </Reference>
    </Manifest>
    <SignatureProperties>
      <SignatureProperty Id="idSignatureTime" Target="#idPackageSignature">
        <mdssi:SignatureTime xmlns:mdssi="http://schemas.openxmlformats.org/package/2006/digital-signature">
          <mdssi:Format>YYYY-MM-DDThh:mm:ssTZD</mdssi:Format>
          <mdssi:Value>2021-08-10T21:19:19Z</mdssi:Value>
        </mdssi:SignatureTime>
      </SignatureProperty>
    </SignatureProperties>
  </Object>
  <Object Id="idOfficeObject">
    <SignatureProperties>
      <SignatureProperty Id="idOfficeV1Details" Target="#idPackageSignature">
        <SignatureInfoV1 xmlns="http://schemas.microsoft.com/office/2006/digsig">
          <SetupID>{ADBE0E9E-2D81-4A5C-8885-06D5F442B94F}</SetupID>
          <SignatureText>Jorge Achón</SignatureText>
          <SignatureImage/>
          <SignatureComments/>
          <WindowsVersion>10.0</WindowsVersion>
          <OfficeVersion>16.0.14228/22</OfficeVersion>
          <ApplicationVersion>16.0.14228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2021-08-10T21:19:19Z</xd:SigningTime>
          <xd:SigningCertificate>
            <xd:Cert>
              <xd:CertDigest>
                <DigestMethod Algorithm="http://www.w3.org/2001/04/xmlenc#sha256"/>
                <DigestValue>sGeVRX6ULlF5WGiYzp8nBSeiCm138qC3DxypeNOBq1U=</DigestValue>
              </xd:CertDigest>
              <xd:IssuerSerial>
                <X509IssuerName>C=PY, O=DOCUMENTA S.A., CN=CA-DOCUMENTA S.A., SERIALNUMBER=RUC 80050172-1</X509IssuerName>
                <X509SerialNumber>1283333982677059382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ABAAB/AAAAAAAAAAAAAAApEAAAGwgAACBFTUYAAAEAQBwAAKoAAAAGAAAAAAAAAAAAAAAAAAAAgAcAADgEAAA1AQAArwAAAAAAAAAAAAAAAAAAAAi3BACYqw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cI8G+H8AAABwjwb4fwAAbAx0Bvh/AAAAABeE+H8AAME34wX4fwAAMBYXhPh/AABsDHQG+H8AAJAWAAAAAAAAQAAAwPh/AAAAABeE+H8AAJE64wX4fwAABAAAAAAAAAAwFheE+H8AALC5z4LKAAAAbAx0BgAAAABIAAAAAAAAAGwMdAb4fwAAoHOPBvh/AADAEHQG+H8AAAEAAAAAAAAA9jV0Bvh/AAAAABeE+H8AAAAAAAAAAAAAAAAAAIUCAAAwbfXehQIAAHD9596FAgAA+6V3g/h/AACAus+CygAAABm7z4LKAAAAAAAAAAAAAAAAAAAAZHYACAAAAAAlAAAADAAAAAEAAAAYAAAADAAAAAAAAAASAAAADAAAAAEAAAAeAAAAGAAAAL0AAAAEAAAA9wAAABEAAAAlAAAADAAAAAEAAABUAAAAiAAAAL4AAAAEAAAA9QAAABAAAAABAAAAAMCAQS+hgUG+AAAABAAAAAoAAABMAAAAAAAAAAAAAAAAAAAA//////////9gAAAAMQAwAC8AMAA4AC8AMgAwADIAMQAGAAAABgAAAAQAAAAGAAAABgAAAAQAAAAGAAAABgAAAAYAAAAGAAAASwAAAEAAAAAwAAAABQAAACAAAAABAAAAAQAAABAAAAAAAAAAAAAAAAEBAACAAAAAAAAAAAAAAAABAQAAgAAAAFIAAABwAQAAAgAAABAAAAAHAAAAAAAAAAAAAAC8AgAAAAAAAAECAiJTAHkAcwB0AGUAbQAAAAAAAAAAAAAAAAAAAAAAAAAAAAAAAAAAAAAAAAAAAAAAAAAAAAAAAAAAAAAAAAAAAAAAAAAAAAEAAAAAAAAAqAfOgsoAAAAAAAAAhQIAAIi+moP4fwAAAAAAAAAAAAAJAAAAAAAAAAAAAAAAAAAABDrjBfh/AAAAAAAAAAAAAAAAAAAAAAAA0ai4wasGAAAoCc6CygAAAGgMzoLKAAAAAEA77IUCAABw/efehQIAAFAKzoIAAAAAIFTi3oUCAAAHAAAAAAAAAAAAAAAAAAAAjAnOgsoAAADJCc6CygAAAMG2c4P4fwAAAAAAAAAAAAAAAAAAAAAAAEgJzoLKAAAAAAnOgsoAAABw/efehQIAAPuld4P4fwAAMAnOgsoAAADJCc6Cy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JxyBfh/AAAwJHIF+H8AAAgkcgX4fwAAiL6ag/h/AAAAAAAAAAAAANhpcgX4fwAAEAVK74UCAACgTXb9hQIAAAAAAAAAAAAAAAAAAAAAAABhpLjBqwYAAHAMzoLKAAAAGDFy7IUCAADg////AAAAAHD9596FAgAA2A3OggAAAAAAAAAAAAAAAAYAAAAAAAAAAAAAAAAAAAD8DM6CygAAADkNzoLKAAAAwbZzg/h/AABYCPvuhQIAAAAAAAAAAAAAWAj77oUCAAAgTHb9hQIAAHD9596FAgAA+6V3g/h/AACgDM6CygAAADkNzoLKAAAAAAAAAAAAAAAAAAAAZHYACAAAAAAlAAAADAAAAAMAAAAYAAAADAAAAAAAAAASAAAADAAAAAEAAAAWAAAADAAAAAgAAABUAAAAVAAAAAoAAAAnAAAAHgAAAEoAAAABAAAAAMCAQS+hgUEKAAAASwAAAAEAAABMAAAABAAAAAkAAAAnAAAAIAAAAEsAAABQAAAAWADQI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ARwAAACkAAAAzAAAAWAAAABUAAAAhAPAAAAAAAAAAAAAAAIA/AAAAAAAAAAAAAIA/AAAAAAAAAAAAAAAAAAAAAAAAAAAAAAAAAAAAAAAAAAAlAAAADAAAAAAAAIAoAAAADAAAAAQAAABSAAAAcAEAAAQAAADw////AAAAAAAAAAAAAAAAkAEAAAAAAAEAAAAAcwBlAGcAbwBlACAAdQBpAAAAAAAAAAAAAAAAAAAAAAAAAAAAAAAAAAAAAAAAAAAAAAAAAAAAAAAAAAAAAAAAAAAAAAAIAAAAAAAAAAAAAAAAAAAAAAgAAAAAAACIvpqD+H8AAAAAAAAAAAAAAAAAAAAAAAC4AHP9hQIAAGBXRP2FAgAAAAAAAAAAAAAAAAAAAAAAAFGkuMGrBgAAIHByBfh/AAAQBQDvhQIAAPD///8AAAAAcP3n3oUCAADoDc6CAAAAAAAAAAAAAAAACQAAAAAAAAAAAAAAAAAAAAwNzoLKAAAASQ3OgsoAAADBtnOD+H8AAKhxZuyFAgAAAAAAAAAAAACocWbshQIAAAAAAAAAAAAAcP3n3oUCAAD7pXeD+H8AALAMzoLKAAAASQ3OgsoAAAAAAAAAAAAAACBgCexkdgAIAAAAACUAAAAMAAAABAAAABgAAAAMAAAAAAAAABIAAAAMAAAAAQAAAB4AAAAYAAAAKQAAADMAAACBAAAASAAAACUAAAAMAAAABAAAAFQAAACQAAAAKgAAADMAAAB/AAAARwAAAAEAAAAAwIBBL6GBQSoAAAAzAAAACwAAAEwAAAAAAAAAAAAAAAAAAAD//////////2QAAABKAG8AcgBnAGUAIABBAGMAaADzAG4AelsGAAAACQAAAAYAAAAJAAAACAAAAAQAAAAKAAAABwAAAAkAAAAJAAAACQAAAEsAAABAAAAAMAAAAAUAAAAgAAAAAQAAAAEAAAAQAAAAAAAAAAAAAAABAQAAgAAAAAAAAAAAAAAAAQEAAIAAAAAlAAAADAAAAAIAAAAnAAAAGAAAAAUAAAAAAAAA////AAAAAAAlAAAADAAAAAUAAABMAAAAZAAAAAAAAABQAAAAAAEAAHwAAAAAAAAAUAAAAAEBAAAtAAAAIQDwAAAAAAAAAAAAAACAPwAAAAAAAAAAAACAPwAAAAAAAAAAAAAAAAAAAAAAAAAAAAAAAAAAAAAAAAAAJQAAAAwAAAAAAACAKAAAAAwAAAAFAAAAJwAAABgAAAAFAAAAAAAAAP///wAAAAAAJQAAAAwAAAAFAAAATAAAAGQAAAAJAAAAUAAAAPcAAABcAAAACQAAAFAAAADvAAAADQAAACEA8AAAAAAAAAAAAAAAgD8AAAAAAAAAAAAAgD8AAAAAAAAAAAAAAAAAAAAAAAAAAAAAAAAAAAAAAAAAACUAAAAMAAAAAAAAgCgAAAAMAAAABQAAACUAAAAMAAAAAQAAABgAAAAMAAAAAAAAABIAAAAMAAAAAQAAAB4AAAAYAAAACQAAAFAAAAD4AAAAXQAAACUAAAAMAAAAAQAAAFQAAADwAAAACgAAAFAAAACxAAAAXAAAAAEAAAAAwIBBL6GBQQoAAABQAAAAGwAAAEwAAAAAAAAAAAAAAAAAAAD//////////4QAAABKAE8AUgBHAEUAIABKAEEAVgBJAEUAUgAgAEEAQwBIAE8ATgAgAEYATwBSAE4ARQBMAEwAUwDS7wQAAAAJAAAABwAAAAgAAAAGAAAAAwAAAAQAAAAHAAAABwAAAAMAAAAGAAAABwAAAAMAAAAHAAAABwAAAAgAAAAJAAAACAAAAAMAAAAGAAAACQAAAAcAAAAIAAAABgAAAAUAAAAFAAAABgAAAEsAAABAAAAAMAAAAAUAAAAgAAAAAQAAAAEAAAAQAAAAAAAAAAAAAAABAQAAgAAAAAAAAAAAAAAAAQEAAIAAAAAlAAAADAAAAAIAAAAnAAAAGAAAAAUAAAAAAAAA////AAAAAAAlAAAADAAAAAUAAABMAAAAZAAAAAkAAABgAAAA9wAAAGwAAAAJAAAAYAAAAO8AAAANAAAAIQDwAAAAAAAAAAAAAACAPwAAAAAAAAAAAACAPwAAAAAAAAAAAAAAAAAAAAAAAAAAAAAAAAAAAAAAAAAAJQAAAAwAAAAAAACAKAAAAAwAAAAFAAAAJQAAAAwAAAABAAAAGAAAAAwAAAAAAAAAEgAAAAwAAAABAAAAHgAAABgAAAAJAAAAYAAAAPgAAABtAAAAJQAAAAwAAAABAAAAVAAAAPAAAAAKAAAAYAAAALEAAABsAAAAAQAAAADAgEEvoYFBCgAAAGAAAAAbAAAATAAAAAAAAAAAAAAAAAAAAP//////////hAAAAFAAUgBFAFMASQBEAEUATgBUAEUAIABFAEwARQBDAFQAUgBPAEIAQQBOACAAUwBBAEUAQwBBAMRNBgAAAAcAAAAGAAAABgAAAAMAAAAIAAAABgAAAAgAAAAGAAAABgAAAAMAAAAGAAAABQAAAAYAAAAHAAAABgAAAAcAAAAJAAAABgAAAAcAAAAIAAAAAwAAAAYAAAAHAAAABgAAAAcAAAAHAAAASwAAAEAAAAAwAAAABQAAACAAAAABAAAAAQAAABAAAAAAAAAAAAAAAAEBAACAAAAAAAAAAAAAAAABAQAAgAAAACUAAAAMAAAAAgAAACcAAAAYAAAABQAAAAAAAAD///8AAAAAACUAAAAMAAAABQAAAEwAAABkAAAACQAAAHAAAAD3AAAAfAAAAAkAAABwAAAA7wAAAA0AAAAhAPAAAAAAAAAAAAAAAIA/AAAAAAAAAAAAAIA/AAAAAAAAAAAAAAAAAAAAAAAAAAAAAAAAAAAAAAAAAAAlAAAADAAAAAAAAIAoAAAADAAAAAUAAAAlAAAADAAAAAEAAAAYAAAADAAAAAAAAAASAAAADAAAAAEAAAAWAAAADAAAAAAAAABUAAAAPAEAAAoAAABwAAAA9gAAAHwAAAABAAAAAMCAQS+hgUEKAAAAcAAAACgAAABMAAAABAAAAAkAAABwAAAA+AAAAH0AAACcAAAARgBpAHIAbQBhAGQAbwAgAHAAbwByADoAIABKAE8AUgBHAEUAIABKAEEAVgBJAEUAUgAgAEEAQwBIAE8ATgAgAEYATwBSAE4ARQBMAEwAUwAGAAAAAwAAAAQAAAAJAAAABgAAAAcAAAAHAAAAAwAAAAcAAAAHAAAABAAAAAMAAAADAAAABAAAAAkAAAAHAAAACAAAAAYAAAADAAAABAAAAAcAAAAHAAAAAwAAAAYAAAAHAAAAAwAAAAcAAAAHAAAACAAAAAkAAAAIAAAAAwAAAAYAAAAJAAAABwAAAAgAAAAGAAAABQAAAAUAAAAGAAAAFgAAAAwAAAAAAAAAJQAAAAwAAAACAAAADgAAABQAAAAAAAAAEAAAABQAAAA=</Object>
  <Object Id="idInvalidSigLnImg">AQAAAGwAAAAAAAAAAAAAAAABAAB/AAAAAAAAAAAAAAApEAAAGwgAACBFTUYAAAEArCEAALEAAAAGAAAAAAAAAAAAAAAAAAAAgAcAADgEAAA1AQAArwAAAAAAAAAAAAAAAAAAAAi3BACYqw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GxwcfRYXF2MAAAAAAAAAAA8QPEE0NtLiAAAAAAAAAAAAAAAAAAAAADs97f8AAAAAAAAAAAAAAAAAAAAAAAAAAD9AQKI4Ojr/ODo6/wsLCzAAAAAADxA8QTQ20uIAAAAAAAAAADs97f8AAAAAAAAAAAAAAAAAAAAAAAAAAAAAAAA/QECir7Cw//r6+v9TVVX/mpub/wAAAAAPEDxBNDbS4js97f8AAAAAAAAAAAAAAAAAAAAAAAAAAAAAAAAAAAAAP0BAoq+wsP/6+vr/+vr6//r6+v+7u7u/AAAAADs97f80NtLiAAAAAAAAAAAAAAAAAAAAAAAAAAAAAAAAAAAAAD9AQKKvsLD/+vr6//r6+v9HR0dIAAAAADs97f8AAAAADxA8QTQ20uIAAAAAAAAAAAAAAAAAAAAAAAAAAAAAAAA/QECir7Cw//r6+v9HR0dIAAAAADs97f8AAAAAAAAAAAAAAAAPEDxBNDbS4gAAAAAAAAAAAAAAAAAAAAAAAAAAP0BAopqbm/84Ojr/ODo6/xAREUoAAAAAAAAAAAAAAAAAAAAAAAAAAAAAAAAAAAAAAAAAAAAAAAAAAAAAAAAAAD9AQKJTVVX/+vr6//r6+v+1trbzQkNDfVNUVMwAAAAAAAAAAAAAAAAAAAAAAAAAAAAAAAAAAAAAAAAAAAAAAABKTEz2+vr6//r6+v/6+vr/+vr6//r6+v9NT0/5CwsLMAAAAAAAAAAAAAAAAAAAAAAAAAAAAAAAAAAAAAAWFxdjkpOT9vr6+v/6+vr/+vr6//r6+v/6+vr/r7Cw/xscHH0AAAAAAAAAAAAAAAAAAAAAAAAAAAAAAAAAAAAAFhcXY5KTk/b6+vr/+vr6//r6+v/6+vr/+vr6/6+wsP8bHBx9AAAAAAAAAAAAAAAAAAAAAAAAAAAAAAAAAAAAAAsLCzBNT0/5+vr6//r6+v/6+vr/+vr6//r6+v9lZ2f2EBERSgAAAAAAAAAAAAAAAAAAAAAAAAAAAAAAAAAAAAAAAAAAGxwcfW5wcP/6+vr/+vr6//r6+v+Fhob/Pj8/twAAAAAAAAAAAAAAAAAAAAAAAAAAAAAAAAAAAAAAAAAAAAAAAAAAAAAWFxdjODo6/zg6Ov84Ojr/GxwcfQ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cI8G+H8AAABwjwb4fwAAbAx0Bvh/AAAAABeE+H8AAME34wX4fwAAMBYXhPh/AABsDHQG+H8AAJAWAAAAAAAAQAAAwPh/AAAAABeE+H8AAJE64wX4fwAABAAAAAAAAAAwFheE+H8AALC5z4LKAAAAbAx0BgAAAABIAAAAAAAAAGwMdAb4fwAAoHOPBvh/AADAEHQG+H8AAAEAAAAAAAAA9jV0Bvh/AAAAABeE+H8AAAAAAAAAAAAAAAAAAIUCAAAwbfXehQIAAHD9596FAgAA+6V3g/h/AACAus+CygAAABm7z4LKAAAAAAAAAAAAAAAAAAAAZHYACAAAAAAlAAAADAAAAAEAAAAYAAAADAAAAP8AAAASAAAADAAAAAEAAAAeAAAAGAAAACIAAAAEAAAAcgAAABEAAAAlAAAADAAAAAEAAABUAAAAqAAAACMAAAAEAAAAcAAAABAAAAABAAAAAMCAQS+hgUEjAAAABAAAAA8AAABMAAAAAAAAAAAAAAAAAAAA//////////9sAAAARgBpAHIAbQBhACAAbgBvACAAdgDhAGwAaQBkAGEAAAAGAAAAAwAAAAQAAAAJAAAABgAAAAMAAAAHAAAABwAAAAMAAAAFAAAABgAAAAMAAAADAAAABwAAAAYAAABLAAAAQAAAADAAAAAFAAAAIAAAAAEAAAABAAAAEAAAAAAAAAAAAAAAAQEAAIAAAAAAAAAAAAAAAAEBAACAAAAAUgAAAHABAAACAAAAEAAAAAcAAAAAAAAAAAAAALwCAAAAAAAAAQICIlMAeQBzAHQAZQBtAAAAAAAAAAAAAAAAAAAAAAAAAAAAAAAAAAAAAAAAAAAAAAAAAAAAAAAAAAAAAAAAAAAAAAAAAAAAAQAAAAAAAACoB86CygAAAAAAAACFAgAAiL6ag/h/AAAAAAAAAAAAAAkAAAAAAAAAAAAAAAAAAAAEOuMF+H8AAAAAAAAAAAAAAAAAAAAAAADRqLjBqwYAACgJzoLKAAAAaAzOgsoAAAAAQDvshQIAAHD9596FAgAAUArOggAAAAAgVOLehQIAAAcAAAAAAAAAAAAAAAAAAACMCc6CygAAAMkJzoLKAAAAwbZzg/h/AAAAAAAAAAAAAAAAAAAAAAAASAnOgsoAAAAACc6CygAAAHD9596FAgAA+6V3g/h/AAAwCc6CygAAAMkJzoLK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nHIF+H8AADAkcgX4fwAACCRyBfh/AACIvpqD+H8AAAAAAAAAAAAA2GlyBfh/AAAQBUrvhQIAAKBNdv2FAgAAAAAAAAAAAAAAAAAAAAAAAGGkuMGrBgAAcAzOgsoAAAAYMXLshQIAAOD///8AAAAAcP3n3oUCAADYDc6CAAAAAAAAAAAAAAAABgAAAAAAAAAAAAAAAAAAAPwMzoLKAAAAOQ3OgsoAAADBtnOD+H8AAFgI++6FAgAAAAAAAAAAAABYCPvuhQIAACBMdv2FAgAAcP3n3oUCAAD7pXeD+H8AAKAMzoLKAAAAOQ3OgsoAAAAAAAAAAAAAAAAAAABkdgAIAAAAACUAAAAMAAAAAwAAABgAAAAMAAAAAAAAABIAAAAMAAAAAQAAABYAAAAMAAAACAAAAFQAAABUAAAACgAAACcAAAAeAAAASgAAAAEAAAAAwIBBL6GB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AAAABHAAAAKQAAADMAAABYAAAAFQAAACEA8AAAAAAAAAAAAAAAgD8AAAAAAAAAAAAAgD8AAAAAAAAAAAAAAAAAAAAAAAAAAAAAAAAAAAAAAAAAACUAAAAMAAAAAAAAgCgAAAAMAAAABAAAAFIAAABwAQAABAAAAPD///8AAAAAAAAAAAAAAACQAQAAAAAAAQAAAABzAGUAZwBvAGUAIAB1AGkAAAAAAAAAAAAAAAAAAAAAAAAAAAAAAAAAAAAAAAAAAAAAAAAAAAAAAAAAAAAAAAAAAAAAAAgAAAAAAAAAAAAAAAAAAAAACAAAAAAAAIi+moP4fwAAAAAAAAAAAAAAAAAAAAAAALgAc/2FAgAAYFdE/YUCAAAAAAAAAAAAAAAAAAAAAAAAUaS4wasGAAAgcHIF+H8AABAFAO+FAgAA8P///wAAAABw/efehQIAAOgNzoIAAAAAAAAAAAAAAAAJAAAAAAAAAAAAAAAAAAAADA3OgsoAAABJDc6CygAAAMG2c4P4fwAAqHFm7IUCAAAAAAAAAAAAAKhxZuyFAgAAAAAAAAAAAABw/efehQIAAPuld4P4fwAAsAzOgsoAAABJDc6CygAAAAAAAAAAAAAAIGAJ7GR2AAgAAAAAJQAAAAwAAAAEAAAAGAAAAAwAAAAAAAAAEgAAAAwAAAABAAAAHgAAABgAAAApAAAAMwAAAIEAAABIAAAAJQAAAAwAAAAEAAAAVAAAAJAAAAAqAAAAMwAAAH8AAABHAAAAAQAAAADAgEEvoYFBKgAAADMAAAALAAAATAAAAAAAAAAAAAAAAAAAAP//////////ZAAAAEoAbwByAGcAZQAgAEEAYwBoAPMAbgAAAAYAAAAJAAAABgAAAAkAAAAIAAAABAAAAAoAAAAHAAAACQAAAAkAAAAJAAAASwAAAEAAAAAwAAAABQAAACAAAAABAAAAAQAAABAAAAAAAAAAAAAAAAEBAACAAAAAAAAAAAAAAAABAQAAgAAAACUAAAAMAAAAAgAAACcAAAAYAAAABQAAAAAAAAD///8AAAAAACUAAAAMAAAABQAAAEwAAABkAAAAAAAAAFAAAAAAAQAAfAAAAAAAAABQAAAAAQEAAC0AAAAhAPAAAAAAAAAAAAAAAIA/AAAAAAAAAAAAAIA/AAAAAAAAAAAAAAAAAAAAAAAAAAAAAAAAAAAAAAAAAAAlAAAADAAAAAAAAIAoAAAADAAAAAUAAAAnAAAAGAAAAAUAAAAAAAAA////AAAAAAAlAAAADAAAAAUAAABMAAAAZAAAAAkAAABQAAAA9wAAAFwAAAAJAAAAUAAAAO8AAAANAAAAIQDwAAAAAAAAAAAAAACAPwAAAAAAAAAAAACAPwAAAAAAAAAAAAAAAAAAAAAAAAAAAAAAAAAAAAAAAAAAJQAAAAwAAAAAAACAKAAAAAwAAAAFAAAAJQAAAAwAAAABAAAAGAAAAAwAAAAAAAAAEgAAAAwAAAABAAAAHgAAABgAAAAJAAAAUAAAAPgAAABdAAAAJQAAAAwAAAABAAAAVAAAAPAAAAAKAAAAUAAAALEAAABcAAAAAQAAAADAgEEvoYFBCgAAAFAAAAAbAAAATAAAAAAAAAAAAAAAAAAAAP//////////hAAAAEoATwBSAEcARQAgAEoAQQBWAEkARQBSACAAQQBDAEgATwBOACAARgBPAFIATgBFAEwATABTAH7xBAAAAAkAAAAHAAAACAAAAAYAAAADAAAABAAAAAcAAAAHAAAAAwAAAAYAAAAHAAAAAwAAAAcAAAAHAAAACAAAAAkAAAAIAAAAAwAAAAYAAAAJAAAABwAAAAgAAAAGAAAABQAAAAUAAAAGAAAASwAAAEAAAAAwAAAABQAAACAAAAABAAAAAQAAABAAAAAAAAAAAAAAAAEBAACAAAAAAAAAAAAAAAABAQAAgAAAACUAAAAMAAAAAgAAACcAAAAYAAAABQAAAAAAAAD///8AAAAAACUAAAAMAAAABQAAAEwAAABkAAAACQAAAGAAAAD3AAAAbAAAAAkAAABgAAAA7wAAAA0AAAAhAPAAAAAAAAAAAAAAAIA/AAAAAAAAAAAAAIA/AAAAAAAAAAAAAAAAAAAAAAAAAAAAAAAAAAAAAAAAAAAlAAAADAAAAAAAAIAoAAAADAAAAAUAAAAlAAAADAAAAAEAAAAYAAAADAAAAAAAAAASAAAADAAAAAEAAAAeAAAAGAAAAAkAAABgAAAA+AAAAG0AAAAlAAAADAAAAAEAAABUAAAA8AAAAAoAAABgAAAAsQAAAGwAAAABAAAAAMCAQS+hgUEKAAAAYAAAABsAAABMAAAAAAAAAAAAAAAAAAAA//////////+EAAAAUABSAEUAUwBJAEQARQBOAFQARQAgAEUATABFAEMAVABSAE8AQgBBAE4AIABTAEEARQBDAEEAJwkGAAAABwAAAAYAAAAGAAAAAwAAAAgAAAAGAAAACAAAAAYAAAAGAAAAAwAAAAYAAAAFAAAABgAAAAcAAAAGAAAABwAAAAkAAAAGAAAABwAAAAgAAAADAAAABgAAAAcAAAAGAAAABwAAAAcAAABLAAAAQAAAADAAAAAFAAAAIAAAAAEAAAABAAAAEAAAAAAAAAAAAAAAAQEAAIAAAAAAAAAAAAAAAAEBAACAAAAAJQAAAAwAAAACAAAAJwAAABgAAAAFAAAAAAAAAP///wAAAAAAJQAAAAwAAAAFAAAATAAAAGQAAAAJAAAAcAAAAPcAAAB8AAAACQAAAHAAAADvAAAADQAAACEA8AAAAAAAAAAAAAAAgD8AAAAAAAAAAAAAgD8AAAAAAAAAAAAAAAAAAAAAAAAAAAAAAAAAAAAAAAAAACUAAAAMAAAAAAAAgCgAAAAMAAAABQAAACUAAAAMAAAAAQAAABgAAAAMAAAAAAAAABIAAAAMAAAAAQAAABYAAAAMAAAAAAAAAFQAAAA8AQAACgAAAHAAAAD2AAAAfAAAAAEAAAAAwIBBL6GBQQoAAABwAAAAKAAAAEwAAAAEAAAACQAAAHAAAAD4AAAAfQAAAJwAAABGAGkAcgBtAGEAZABvACAAcABvAHIAOgAgAEoATwBSAEcARQAgAEoAQQBWAEkARQBSACAAQQBDAEgATwBOACAARgBPAFIATgBFAEwATABTAAYAAAADAAAABAAAAAkAAAAGAAAABwAAAAcAAAADAAAABwAAAAcAAAAEAAAAAwAAAAMAAAAEAAAACQAAAAcAAAAIAAAABgAAAAMAAAAEAAAABwAAAAcAAAADAAAABgAAAAcAAAADAAAABwAAAAcAAAAIAAAACQAAAAgAAAADAAAABgAAAAkAAAAHAAAACAAAAAYAAAAFAAAABQ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58</vt:i4>
      </vt:variant>
      <vt:variant>
        <vt:lpstr>Rangos con nombre</vt:lpstr>
      </vt:variant>
      <vt:variant>
        <vt:i4>53</vt:i4>
      </vt:variant>
    </vt:vector>
  </HeadingPairs>
  <TitlesOfParts>
    <vt:vector size="111" baseType="lpstr">
      <vt:lpstr>FIRMAS AUTORIZADAS</vt:lpstr>
      <vt:lpstr>Indice</vt:lpstr>
      <vt:lpstr>INFORMACION GRAL DE LA ENTIDAD</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AA</vt:lpstr>
      <vt:lpstr>AB</vt:lpstr>
      <vt:lpstr>AC</vt:lpstr>
      <vt:lpstr>AD</vt:lpstr>
      <vt:lpstr>AE</vt:lpstr>
      <vt:lpstr>AH</vt:lpstr>
      <vt:lpstr>AG</vt:lpstr>
      <vt:lpstr>AF</vt:lpstr>
      <vt:lpstr>AI</vt:lpstr>
      <vt:lpstr>AJ</vt:lpstr>
      <vt:lpstr>A</vt:lpstr>
      <vt:lpstr>' Nota 21'!Área_de_impresión</vt:lpstr>
      <vt:lpstr>AB!Área_de_impresión</vt:lpstr>
      <vt:lpstr>AC!Área_de_impresión</vt:lpstr>
      <vt:lpstr>AD!Área_de_impresión</vt:lpstr>
      <vt:lpstr>AE!Área_de_impresión</vt:lpstr>
      <vt:lpstr>AF!Área_de_impresión</vt:lpstr>
      <vt:lpstr>AG!Área_de_impresión</vt:lpstr>
      <vt:lpstr>AI!Área_de_impresión</vt:lpstr>
      <vt:lpstr>AJ!Área_de_impresión</vt:lpstr>
      <vt:lpstr>ER!Área_de_impresión</vt:lpstr>
      <vt:lpstr>EVPN!Área_de_impresión</vt:lpstr>
      <vt:lpstr>'Nota 18'!Área_de_impresión</vt:lpstr>
      <vt:lpstr>'Nota 19'!Área_de_impresión</vt:lpstr>
      <vt:lpstr>'Nota 20'!Área_de_impresión</vt:lpstr>
      <vt:lpstr>'Nota 22'!Área_de_impresión</vt:lpstr>
      <vt:lpstr>'Nota 23'!Área_de_impresión</vt:lpstr>
      <vt:lpstr>'Nota 24'!Área_de_impresión</vt:lpstr>
      <vt:lpstr>'Nota 25'!Área_de_impresión</vt:lpstr>
      <vt:lpstr>'Nota 26'!Área_de_impresión</vt:lpstr>
      <vt:lpstr>'Nota 29'!Área_de_impresión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40'!Área_de_impresión</vt:lpstr>
      <vt:lpstr>'Nota 7'!Área_de_impresión</vt:lpstr>
      <vt:lpstr>AG!Excel_BuiltIn_Print_Area</vt:lpstr>
      <vt:lpstr>AB!Print_Area_0</vt:lpstr>
      <vt:lpstr>AC!Print_Area_0</vt:lpstr>
      <vt:lpstr>AD!Print_Area_0</vt:lpstr>
      <vt:lpstr>AE!Print_Area_0</vt:lpstr>
      <vt:lpstr>AF!Print_Area_0</vt:lpstr>
      <vt:lpstr>AG!Print_Area_0</vt:lpstr>
      <vt:lpstr>AI!Print_Area_0</vt:lpstr>
      <vt:lpstr>AJ!Print_Area_0</vt:lpstr>
      <vt:lpstr>AB!Print_Area_0_0</vt:lpstr>
      <vt:lpstr>AC!Print_Area_0_0</vt:lpstr>
      <vt:lpstr>AD!Print_Area_0_0</vt:lpstr>
      <vt:lpstr>AE!Print_Area_0_0</vt:lpstr>
      <vt:lpstr>AF!Print_Area_0_0</vt:lpstr>
      <vt:lpstr>AG!Print_Area_0_0</vt:lpstr>
      <vt:lpstr>AI!Print_Area_0_0</vt:lpstr>
      <vt:lpstr>AJ!Print_Area_0_0</vt:lpstr>
      <vt:lpstr>'INFORMACION GRAL DE LA ENTIDAD'!Títulos_a_imprimir</vt:lpstr>
      <vt:lpstr>'Nota 14'!Títulos_a_imprimir</vt:lpstr>
      <vt:lpstr>'Nota 2'!Títulos_a_imprimir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CONTABILIDAD;Andrea Beatriz Benitez Arrua</dc:creator>
  <cp:lastModifiedBy>0</cp:lastModifiedBy>
  <cp:lastPrinted>2021-08-10T13:17:25Z</cp:lastPrinted>
  <dcterms:created xsi:type="dcterms:W3CDTF">2019-05-02T15:06:12Z</dcterms:created>
  <dcterms:modified xsi:type="dcterms:W3CDTF">2021-08-10T18:15:08Z</dcterms:modified>
</cp:coreProperties>
</file>